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325" windowHeight="98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N32" i="1" l="1"/>
</calcChain>
</file>

<file path=xl/sharedStrings.xml><?xml version="1.0" encoding="utf-8"?>
<sst xmlns="http://schemas.openxmlformats.org/spreadsheetml/2006/main" count="150" uniqueCount="65">
  <si>
    <t>序号</t>
  </si>
  <si>
    <t>商铺标号</t>
  </si>
  <si>
    <t>商户名称</t>
  </si>
  <si>
    <t>商铺外观图片</t>
  </si>
  <si>
    <t>风柜机数量</t>
  </si>
  <si>
    <t>制冷量(kw)</t>
  </si>
  <si>
    <t>静压（pa）</t>
  </si>
  <si>
    <t>现场图片</t>
  </si>
  <si>
    <t>风机盘管制冷量总和（KW）</t>
  </si>
  <si>
    <t>深圳市君安药房有限公司</t>
  </si>
  <si>
    <t>FG-20</t>
  </si>
  <si>
    <t>YGFC14CD3H</t>
  </si>
  <si>
    <t>未出租</t>
  </si>
  <si>
    <t>YGFC10CD3H</t>
  </si>
  <si>
    <t>应为：FP-170
1.名称:卧式暗装风机盘管
2.规格:FP-170，功率:174W，供冷量:9.0KW，风量:1700m3/h；带回风箱过滤网</t>
  </si>
  <si>
    <t>FG-15</t>
  </si>
  <si>
    <t>林洁芬（社区邦）</t>
  </si>
  <si>
    <t>郑丹菊（玛丽莲）</t>
  </si>
  <si>
    <t>深圳市乐美祺服饰产品设计有限公司</t>
  </si>
  <si>
    <t>FG-25</t>
  </si>
  <si>
    <t>深圳金柏悦实业有限公司</t>
  </si>
  <si>
    <t>深圳前海无事书房文化发展有限公司</t>
  </si>
  <si>
    <t>FG-40</t>
  </si>
  <si>
    <t>深圳精诚餐饮服务有限公司（孖寳）</t>
  </si>
  <si>
    <t>FG-30</t>
  </si>
  <si>
    <t>樱亭日料</t>
  </si>
  <si>
    <t>噪音过大风柜机数量</t>
  </si>
  <si>
    <r>
      <t>面积（m</t>
    </r>
    <r>
      <rPr>
        <b/>
        <sz val="12"/>
        <rFont val="宋体"/>
        <family val="3"/>
        <charset val="134"/>
      </rPr>
      <t>²</t>
    </r>
    <r>
      <rPr>
        <b/>
        <sz val="12"/>
        <rFont val="宋体"/>
        <charset val="134"/>
      </rPr>
      <t>）</t>
    </r>
    <phoneticPr fontId="5" type="noConversion"/>
  </si>
  <si>
    <t>现场噪音（dB）</t>
    <phoneticPr fontId="5" type="noConversion"/>
  </si>
  <si>
    <t>风机盘管数量（台）</t>
    <phoneticPr fontId="5" type="noConversion"/>
  </si>
  <si>
    <r>
      <t>改造风机盘管型号选型(噪音小于</t>
    </r>
    <r>
      <rPr>
        <sz val="12"/>
        <rFont val="宋体"/>
        <family val="3"/>
        <charset val="134"/>
      </rPr>
      <t>60</t>
    </r>
    <r>
      <rPr>
        <sz val="12"/>
        <rFont val="宋体"/>
        <charset val="134"/>
      </rPr>
      <t>dB)</t>
    </r>
    <phoneticPr fontId="5" type="noConversion"/>
  </si>
  <si>
    <t>改造选用风机盘管参数</t>
    <phoneticPr fontId="5" type="noConversion"/>
  </si>
  <si>
    <t>整改后风盘管数量</t>
    <phoneticPr fontId="5" type="noConversion"/>
  </si>
  <si>
    <r>
      <t>风量　(m³</t>
    </r>
    <r>
      <rPr>
        <b/>
        <sz val="12"/>
        <rFont val="宋体"/>
        <charset val="134"/>
      </rPr>
      <t>/h)</t>
    </r>
    <phoneticPr fontId="5" type="noConversion"/>
  </si>
  <si>
    <t>2　　号　铺</t>
    <phoneticPr fontId="5" type="noConversion"/>
  </si>
  <si>
    <t>3　　号　铺</t>
    <phoneticPr fontId="5" type="noConversion"/>
  </si>
  <si>
    <t>4　　号　铺</t>
    <phoneticPr fontId="5" type="noConversion"/>
  </si>
  <si>
    <t>5　　号　铺</t>
    <phoneticPr fontId="5" type="noConversion"/>
  </si>
  <si>
    <t>6　　号　铺</t>
    <phoneticPr fontId="5" type="noConversion"/>
  </si>
  <si>
    <t>7　　号　铺</t>
    <phoneticPr fontId="5" type="noConversion"/>
  </si>
  <si>
    <t>8　　号　铺</t>
    <phoneticPr fontId="5" type="noConversion"/>
  </si>
  <si>
    <t>9　　号　铺</t>
    <phoneticPr fontId="5" type="noConversion"/>
  </si>
  <si>
    <t>10　号　铺</t>
    <phoneticPr fontId="5" type="noConversion"/>
  </si>
  <si>
    <t>11　号　铺</t>
    <phoneticPr fontId="5" type="noConversion"/>
  </si>
  <si>
    <t>12　号　铺</t>
    <phoneticPr fontId="5" type="noConversion"/>
  </si>
  <si>
    <t>13　号　铺</t>
    <phoneticPr fontId="5" type="noConversion"/>
  </si>
  <si>
    <t>14　号　铺</t>
    <phoneticPr fontId="5" type="noConversion"/>
  </si>
  <si>
    <t>15　号　铺</t>
    <phoneticPr fontId="5" type="noConversion"/>
  </si>
  <si>
    <t>16　号　铺</t>
    <phoneticPr fontId="5" type="noConversion"/>
  </si>
  <si>
    <t>17　号　铺</t>
    <phoneticPr fontId="5" type="noConversion"/>
  </si>
  <si>
    <t>18　号　铺</t>
    <phoneticPr fontId="5" type="noConversion"/>
  </si>
  <si>
    <t>19　号　铺</t>
    <phoneticPr fontId="5" type="noConversion"/>
  </si>
  <si>
    <t>26　号　铺</t>
    <phoneticPr fontId="5" type="noConversion"/>
  </si>
  <si>
    <t>27　号　铺</t>
    <phoneticPr fontId="5" type="noConversion"/>
  </si>
  <si>
    <t>28　号　铺</t>
    <phoneticPr fontId="5" type="noConversion"/>
  </si>
  <si>
    <t>YGFC14CD3H</t>
    <phoneticPr fontId="5" type="noConversion"/>
  </si>
  <si>
    <t>备注</t>
    <phoneticPr fontId="5" type="noConversion"/>
  </si>
  <si>
    <t>应为：FP-170
1.名称:卧式暗装风机盘管
2.规格:FP-170，功率:174W，供冷量:9.0KW，风量:1700m3/h；带回风箱过滤网</t>
    <phoneticPr fontId="5" type="noConversion"/>
  </si>
  <si>
    <t>供冷量:12KW，功率：252W，风量:23800m3/h；带回风箱过滤网</t>
  </si>
  <si>
    <t>供冷量:12KW，功率：252W，风量:23800m3/h；带回风箱过滤网</t>
    <phoneticPr fontId="5" type="noConversion"/>
  </si>
  <si>
    <t>前海基金小镇商业区空调噪音整改选型表</t>
    <phoneticPr fontId="5" type="noConversion"/>
  </si>
  <si>
    <t>原风柜型号</t>
    <phoneticPr fontId="5" type="noConversion"/>
  </si>
  <si>
    <t>品牌要求（合资）</t>
    <phoneticPr fontId="5" type="noConversion"/>
  </si>
  <si>
    <t>约克、开利、麦克维尔、特灵、新晃</t>
    <phoneticPr fontId="5" type="noConversion"/>
  </si>
  <si>
    <t>参考品牌为原设备品牌：约克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</si>
</sst>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4</xdr:row>
      <xdr:rowOff>28575</xdr:rowOff>
    </xdr:from>
    <xdr:to>
      <xdr:col>4</xdr:col>
      <xdr:colOff>635</xdr:colOff>
      <xdr:row>4</xdr:row>
      <xdr:rowOff>1108710</xdr:rowOff>
    </xdr:to>
    <xdr:pic>
      <xdr:nvPicPr>
        <xdr:cNvPr id="2" name="图片 1" descr="2021_01_06_15_20_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0" y="3486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3</xdr:row>
      <xdr:rowOff>38100</xdr:rowOff>
    </xdr:from>
    <xdr:to>
      <xdr:col>4</xdr:col>
      <xdr:colOff>635</xdr:colOff>
      <xdr:row>3</xdr:row>
      <xdr:rowOff>1118235</xdr:rowOff>
    </xdr:to>
    <xdr:pic>
      <xdr:nvPicPr>
        <xdr:cNvPr id="3" name="图片 2" descr="2021_01_06_15_19_0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4275" y="2352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18</xdr:row>
      <xdr:rowOff>47625</xdr:rowOff>
    </xdr:from>
    <xdr:to>
      <xdr:col>4</xdr:col>
      <xdr:colOff>635</xdr:colOff>
      <xdr:row>18</xdr:row>
      <xdr:rowOff>1127760</xdr:rowOff>
    </xdr:to>
    <xdr:pic>
      <xdr:nvPicPr>
        <xdr:cNvPr id="4" name="图片 3" descr="2021_01_06_15_28_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33800" y="1950720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19</xdr:row>
      <xdr:rowOff>38100</xdr:rowOff>
    </xdr:from>
    <xdr:to>
      <xdr:col>4</xdr:col>
      <xdr:colOff>10160</xdr:colOff>
      <xdr:row>19</xdr:row>
      <xdr:rowOff>1118235</xdr:rowOff>
    </xdr:to>
    <xdr:pic>
      <xdr:nvPicPr>
        <xdr:cNvPr id="5" name="图片 4" descr="2021_01_06_15_28_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33800" y="20640675"/>
          <a:ext cx="819785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10</xdr:row>
      <xdr:rowOff>523875</xdr:rowOff>
    </xdr:from>
    <xdr:to>
      <xdr:col>4</xdr:col>
      <xdr:colOff>10160</xdr:colOff>
      <xdr:row>11</xdr:row>
      <xdr:rowOff>461010</xdr:rowOff>
    </xdr:to>
    <xdr:pic>
      <xdr:nvPicPr>
        <xdr:cNvPr id="6" name="图片 5" descr="2021_01_06_15_23_3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43325" y="108394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7</xdr:row>
      <xdr:rowOff>28575</xdr:rowOff>
    </xdr:from>
    <xdr:to>
      <xdr:col>4</xdr:col>
      <xdr:colOff>635</xdr:colOff>
      <xdr:row>7</xdr:row>
      <xdr:rowOff>1108710</xdr:rowOff>
    </xdr:to>
    <xdr:pic>
      <xdr:nvPicPr>
        <xdr:cNvPr id="7" name="图片 6" descr="2021_01_06_15_22_0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24275" y="6915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23</xdr:row>
      <xdr:rowOff>609600</xdr:rowOff>
    </xdr:from>
    <xdr:to>
      <xdr:col>4</xdr:col>
      <xdr:colOff>635</xdr:colOff>
      <xdr:row>24</xdr:row>
      <xdr:rowOff>546735</xdr:rowOff>
    </xdr:to>
    <xdr:pic>
      <xdr:nvPicPr>
        <xdr:cNvPr id="8" name="图片 7" descr="2021_01_06_15_29_0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33800" y="257841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9</xdr:row>
      <xdr:rowOff>38100</xdr:rowOff>
    </xdr:from>
    <xdr:to>
      <xdr:col>4</xdr:col>
      <xdr:colOff>635</xdr:colOff>
      <xdr:row>9</xdr:row>
      <xdr:rowOff>1118235</xdr:rowOff>
    </xdr:to>
    <xdr:pic>
      <xdr:nvPicPr>
        <xdr:cNvPr id="9" name="图片 8" descr="2021_01_06_15_23_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33800" y="9210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12</xdr:row>
      <xdr:rowOff>714375</xdr:rowOff>
    </xdr:from>
    <xdr:to>
      <xdr:col>4</xdr:col>
      <xdr:colOff>635</xdr:colOff>
      <xdr:row>13</xdr:row>
      <xdr:rowOff>651510</xdr:rowOff>
    </xdr:to>
    <xdr:pic>
      <xdr:nvPicPr>
        <xdr:cNvPr id="10" name="图片 9" descr="2021_01_06_15_25_3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33800" y="133159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22</xdr:row>
      <xdr:rowOff>38100</xdr:rowOff>
    </xdr:from>
    <xdr:to>
      <xdr:col>4</xdr:col>
      <xdr:colOff>635</xdr:colOff>
      <xdr:row>22</xdr:row>
      <xdr:rowOff>1118235</xdr:rowOff>
    </xdr:to>
    <xdr:pic>
      <xdr:nvPicPr>
        <xdr:cNvPr id="11" name="图片 10" descr="2021_01_06_15_28_5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724275" y="24069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6</xdr:row>
      <xdr:rowOff>38100</xdr:rowOff>
    </xdr:from>
    <xdr:to>
      <xdr:col>4</xdr:col>
      <xdr:colOff>635</xdr:colOff>
      <xdr:row>6</xdr:row>
      <xdr:rowOff>1118235</xdr:rowOff>
    </xdr:to>
    <xdr:pic>
      <xdr:nvPicPr>
        <xdr:cNvPr id="12" name="图片 11" descr="2021_01_06_15_21_4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733800" y="5781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5</xdr:row>
      <xdr:rowOff>28575</xdr:rowOff>
    </xdr:from>
    <xdr:to>
      <xdr:col>4</xdr:col>
      <xdr:colOff>635</xdr:colOff>
      <xdr:row>5</xdr:row>
      <xdr:rowOff>1108710</xdr:rowOff>
    </xdr:to>
    <xdr:pic>
      <xdr:nvPicPr>
        <xdr:cNvPr id="13" name="图片 12" descr="2021_01_06_15_20_4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724275" y="4629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30</xdr:row>
      <xdr:rowOff>38100</xdr:rowOff>
    </xdr:from>
    <xdr:to>
      <xdr:col>4</xdr:col>
      <xdr:colOff>10160</xdr:colOff>
      <xdr:row>30</xdr:row>
      <xdr:rowOff>1118235</xdr:rowOff>
    </xdr:to>
    <xdr:pic>
      <xdr:nvPicPr>
        <xdr:cNvPr id="14" name="图片 13" descr="2021_01_06_15_34_3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743325" y="33213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8</xdr:row>
      <xdr:rowOff>47625</xdr:rowOff>
    </xdr:from>
    <xdr:to>
      <xdr:col>4</xdr:col>
      <xdr:colOff>635</xdr:colOff>
      <xdr:row>8</xdr:row>
      <xdr:rowOff>1127760</xdr:rowOff>
    </xdr:to>
    <xdr:pic>
      <xdr:nvPicPr>
        <xdr:cNvPr id="15" name="图片 14" descr="2021_01_06_15_22_5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733800" y="807720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</xdr:row>
      <xdr:rowOff>28575</xdr:rowOff>
    </xdr:from>
    <xdr:to>
      <xdr:col>4</xdr:col>
      <xdr:colOff>635</xdr:colOff>
      <xdr:row>2</xdr:row>
      <xdr:rowOff>1108710</xdr:rowOff>
    </xdr:to>
    <xdr:pic>
      <xdr:nvPicPr>
        <xdr:cNvPr id="16" name="图片 15" descr="2021_01_06_15_18_4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24275" y="1200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27</xdr:row>
      <xdr:rowOff>485775</xdr:rowOff>
    </xdr:from>
    <xdr:to>
      <xdr:col>4</xdr:col>
      <xdr:colOff>635</xdr:colOff>
      <xdr:row>28</xdr:row>
      <xdr:rowOff>422910</xdr:rowOff>
    </xdr:to>
    <xdr:pic>
      <xdr:nvPicPr>
        <xdr:cNvPr id="17" name="图片 16" descr="2021_01_06_15_34_1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733800" y="302323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25</xdr:row>
      <xdr:rowOff>38100</xdr:rowOff>
    </xdr:from>
    <xdr:to>
      <xdr:col>4</xdr:col>
      <xdr:colOff>10160</xdr:colOff>
      <xdr:row>25</xdr:row>
      <xdr:rowOff>1118235</xdr:rowOff>
    </xdr:to>
    <xdr:pic>
      <xdr:nvPicPr>
        <xdr:cNvPr id="18" name="图片 17" descr="2021_01_06_15_32_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743325" y="27498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619125</xdr:rowOff>
    </xdr:from>
    <xdr:to>
      <xdr:col>4</xdr:col>
      <xdr:colOff>635</xdr:colOff>
      <xdr:row>16</xdr:row>
      <xdr:rowOff>556260</xdr:rowOff>
    </xdr:to>
    <xdr:pic>
      <xdr:nvPicPr>
        <xdr:cNvPr id="19" name="图片 18" descr="2021_01_06_15_25_5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733800" y="1664970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20</xdr:row>
      <xdr:rowOff>533400</xdr:rowOff>
    </xdr:from>
    <xdr:to>
      <xdr:col>4</xdr:col>
      <xdr:colOff>635</xdr:colOff>
      <xdr:row>21</xdr:row>
      <xdr:rowOff>470535</xdr:rowOff>
    </xdr:to>
    <xdr:pic>
      <xdr:nvPicPr>
        <xdr:cNvPr id="20" name="图片 19" descr="2021_01_06_15_28_3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733800" y="222789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30</xdr:row>
      <xdr:rowOff>47625</xdr:rowOff>
    </xdr:from>
    <xdr:to>
      <xdr:col>11</xdr:col>
      <xdr:colOff>635</xdr:colOff>
      <xdr:row>30</xdr:row>
      <xdr:rowOff>1127760</xdr:rowOff>
    </xdr:to>
    <xdr:pic>
      <xdr:nvPicPr>
        <xdr:cNvPr id="21" name="图片 20" descr="2021_01_06_15_35_05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086850" y="3322320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18</xdr:row>
      <xdr:rowOff>38100</xdr:rowOff>
    </xdr:from>
    <xdr:to>
      <xdr:col>11</xdr:col>
      <xdr:colOff>635</xdr:colOff>
      <xdr:row>18</xdr:row>
      <xdr:rowOff>1118235</xdr:rowOff>
    </xdr:to>
    <xdr:pic>
      <xdr:nvPicPr>
        <xdr:cNvPr id="22" name="图片 21" descr="2021_01_06_15_28_0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086850" y="19497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11</xdr:row>
      <xdr:rowOff>38100</xdr:rowOff>
    </xdr:from>
    <xdr:to>
      <xdr:col>11</xdr:col>
      <xdr:colOff>19685</xdr:colOff>
      <xdr:row>11</xdr:row>
      <xdr:rowOff>1118235</xdr:rowOff>
    </xdr:to>
    <xdr:pic>
      <xdr:nvPicPr>
        <xdr:cNvPr id="23" name="图片 22" descr="2021_01_06_15_24_3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115425" y="11496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19</xdr:row>
      <xdr:rowOff>38100</xdr:rowOff>
    </xdr:from>
    <xdr:to>
      <xdr:col>11</xdr:col>
      <xdr:colOff>635</xdr:colOff>
      <xdr:row>19</xdr:row>
      <xdr:rowOff>1118235</xdr:rowOff>
    </xdr:to>
    <xdr:pic>
      <xdr:nvPicPr>
        <xdr:cNvPr id="24" name="图片 23" descr="2021_01_06_15_29_5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096375" y="20640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27</xdr:row>
      <xdr:rowOff>47625</xdr:rowOff>
    </xdr:from>
    <xdr:to>
      <xdr:col>11</xdr:col>
      <xdr:colOff>635</xdr:colOff>
      <xdr:row>27</xdr:row>
      <xdr:rowOff>1127760</xdr:rowOff>
    </xdr:to>
    <xdr:pic>
      <xdr:nvPicPr>
        <xdr:cNvPr id="25" name="图片 24" descr="2021_01_06_15_35_5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096375" y="2979420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23</xdr:row>
      <xdr:rowOff>38100</xdr:rowOff>
    </xdr:from>
    <xdr:to>
      <xdr:col>11</xdr:col>
      <xdr:colOff>635</xdr:colOff>
      <xdr:row>23</xdr:row>
      <xdr:rowOff>1118235</xdr:rowOff>
    </xdr:to>
    <xdr:pic>
      <xdr:nvPicPr>
        <xdr:cNvPr id="26" name="图片 25" descr="2021_01_06_15_31_3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086850" y="25212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10</xdr:row>
      <xdr:rowOff>28575</xdr:rowOff>
    </xdr:from>
    <xdr:to>
      <xdr:col>11</xdr:col>
      <xdr:colOff>10160</xdr:colOff>
      <xdr:row>10</xdr:row>
      <xdr:rowOff>1108710</xdr:rowOff>
    </xdr:to>
    <xdr:pic>
      <xdr:nvPicPr>
        <xdr:cNvPr id="27" name="图片 26" descr="2021_01_06_15_24_24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05900" y="10344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5</xdr:row>
      <xdr:rowOff>28575</xdr:rowOff>
    </xdr:from>
    <xdr:to>
      <xdr:col>11</xdr:col>
      <xdr:colOff>635</xdr:colOff>
      <xdr:row>5</xdr:row>
      <xdr:rowOff>1108710</xdr:rowOff>
    </xdr:to>
    <xdr:pic>
      <xdr:nvPicPr>
        <xdr:cNvPr id="28" name="图片 27" descr="2021_01_06_15_21_10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096375" y="4629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16</xdr:row>
      <xdr:rowOff>47625</xdr:rowOff>
    </xdr:from>
    <xdr:to>
      <xdr:col>11</xdr:col>
      <xdr:colOff>635</xdr:colOff>
      <xdr:row>16</xdr:row>
      <xdr:rowOff>1127760</xdr:rowOff>
    </xdr:to>
    <xdr:pic>
      <xdr:nvPicPr>
        <xdr:cNvPr id="29" name="图片 28" descr="2021_01_06_15_27_3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096375" y="1722120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20</xdr:row>
      <xdr:rowOff>38100</xdr:rowOff>
    </xdr:from>
    <xdr:to>
      <xdr:col>11</xdr:col>
      <xdr:colOff>635</xdr:colOff>
      <xdr:row>20</xdr:row>
      <xdr:rowOff>1118235</xdr:rowOff>
    </xdr:to>
    <xdr:pic>
      <xdr:nvPicPr>
        <xdr:cNvPr id="30" name="图片 29" descr="2021_01_06_15_30_23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096375" y="21783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7</xdr:row>
      <xdr:rowOff>38100</xdr:rowOff>
    </xdr:from>
    <xdr:to>
      <xdr:col>11</xdr:col>
      <xdr:colOff>635</xdr:colOff>
      <xdr:row>7</xdr:row>
      <xdr:rowOff>1118235</xdr:rowOff>
    </xdr:to>
    <xdr:pic>
      <xdr:nvPicPr>
        <xdr:cNvPr id="31" name="图片 30" descr="2021_01_06_15_22_18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096375" y="6924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12</xdr:row>
      <xdr:rowOff>28575</xdr:rowOff>
    </xdr:from>
    <xdr:to>
      <xdr:col>11</xdr:col>
      <xdr:colOff>10160</xdr:colOff>
      <xdr:row>12</xdr:row>
      <xdr:rowOff>1108710</xdr:rowOff>
    </xdr:to>
    <xdr:pic>
      <xdr:nvPicPr>
        <xdr:cNvPr id="32" name="图片 31" descr="2021_01_06_15_25_23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105900" y="12630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25</xdr:row>
      <xdr:rowOff>47625</xdr:rowOff>
    </xdr:from>
    <xdr:to>
      <xdr:col>11</xdr:col>
      <xdr:colOff>635</xdr:colOff>
      <xdr:row>25</xdr:row>
      <xdr:rowOff>1127760</xdr:rowOff>
    </xdr:to>
    <xdr:pic>
      <xdr:nvPicPr>
        <xdr:cNvPr id="33" name="图片 32" descr="2021_01_06_15_33_2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096375" y="2750820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6</xdr:row>
      <xdr:rowOff>47625</xdr:rowOff>
    </xdr:from>
    <xdr:to>
      <xdr:col>11</xdr:col>
      <xdr:colOff>10160</xdr:colOff>
      <xdr:row>6</xdr:row>
      <xdr:rowOff>1127760</xdr:rowOff>
    </xdr:to>
    <xdr:pic>
      <xdr:nvPicPr>
        <xdr:cNvPr id="34" name="图片 33" descr="2021_01_06_15_21_4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105900" y="579120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29</xdr:row>
      <xdr:rowOff>28575</xdr:rowOff>
    </xdr:from>
    <xdr:to>
      <xdr:col>11</xdr:col>
      <xdr:colOff>10160</xdr:colOff>
      <xdr:row>29</xdr:row>
      <xdr:rowOff>1108710</xdr:rowOff>
    </xdr:to>
    <xdr:pic>
      <xdr:nvPicPr>
        <xdr:cNvPr id="35" name="图片 34" descr="2021_01_06_15_36_05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105900" y="32061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4</xdr:row>
      <xdr:rowOff>28575</xdr:rowOff>
    </xdr:from>
    <xdr:to>
      <xdr:col>11</xdr:col>
      <xdr:colOff>635</xdr:colOff>
      <xdr:row>4</xdr:row>
      <xdr:rowOff>1108710</xdr:rowOff>
    </xdr:to>
    <xdr:pic>
      <xdr:nvPicPr>
        <xdr:cNvPr id="36" name="图片 35" descr="2021_01_06_15_20_06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096375" y="3486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22</xdr:row>
      <xdr:rowOff>38100</xdr:rowOff>
    </xdr:from>
    <xdr:to>
      <xdr:col>11</xdr:col>
      <xdr:colOff>635</xdr:colOff>
      <xdr:row>22</xdr:row>
      <xdr:rowOff>1118235</xdr:rowOff>
    </xdr:to>
    <xdr:pic>
      <xdr:nvPicPr>
        <xdr:cNvPr id="37" name="图片 36" descr="2021_01_06_15_31_03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096375" y="24069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14</xdr:row>
      <xdr:rowOff>38100</xdr:rowOff>
    </xdr:from>
    <xdr:to>
      <xdr:col>11</xdr:col>
      <xdr:colOff>10160</xdr:colOff>
      <xdr:row>14</xdr:row>
      <xdr:rowOff>1118235</xdr:rowOff>
    </xdr:to>
    <xdr:pic>
      <xdr:nvPicPr>
        <xdr:cNvPr id="38" name="图片 37" descr="2021_01_06_15_26_58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105900" y="14925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</xdr:row>
      <xdr:rowOff>38100</xdr:rowOff>
    </xdr:from>
    <xdr:to>
      <xdr:col>11</xdr:col>
      <xdr:colOff>635</xdr:colOff>
      <xdr:row>3</xdr:row>
      <xdr:rowOff>3810</xdr:rowOff>
    </xdr:to>
    <xdr:pic>
      <xdr:nvPicPr>
        <xdr:cNvPr id="39" name="图片 38" descr="2021_01_06_15_18_29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096375" y="1209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24</xdr:row>
      <xdr:rowOff>38100</xdr:rowOff>
    </xdr:from>
    <xdr:to>
      <xdr:col>11</xdr:col>
      <xdr:colOff>635</xdr:colOff>
      <xdr:row>24</xdr:row>
      <xdr:rowOff>1118235</xdr:rowOff>
    </xdr:to>
    <xdr:pic>
      <xdr:nvPicPr>
        <xdr:cNvPr id="40" name="图片 39" descr="2021_01_06_15_31_48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096375" y="26355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21</xdr:row>
      <xdr:rowOff>28575</xdr:rowOff>
    </xdr:from>
    <xdr:to>
      <xdr:col>11</xdr:col>
      <xdr:colOff>635</xdr:colOff>
      <xdr:row>21</xdr:row>
      <xdr:rowOff>1108710</xdr:rowOff>
    </xdr:to>
    <xdr:pic>
      <xdr:nvPicPr>
        <xdr:cNvPr id="41" name="图片 40" descr="2021_01_06_15_30_36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096375" y="22917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13</xdr:row>
      <xdr:rowOff>38100</xdr:rowOff>
    </xdr:from>
    <xdr:to>
      <xdr:col>11</xdr:col>
      <xdr:colOff>10160</xdr:colOff>
      <xdr:row>13</xdr:row>
      <xdr:rowOff>1118235</xdr:rowOff>
    </xdr:to>
    <xdr:pic>
      <xdr:nvPicPr>
        <xdr:cNvPr id="42" name="图片 41" descr="2021_01_06_15_25_15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105900" y="13782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15</xdr:row>
      <xdr:rowOff>38100</xdr:rowOff>
    </xdr:from>
    <xdr:to>
      <xdr:col>11</xdr:col>
      <xdr:colOff>635</xdr:colOff>
      <xdr:row>15</xdr:row>
      <xdr:rowOff>1118235</xdr:rowOff>
    </xdr:to>
    <xdr:pic>
      <xdr:nvPicPr>
        <xdr:cNvPr id="43" name="图片 42" descr="2021_01_06_15_27_06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096375" y="16068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17</xdr:row>
      <xdr:rowOff>28575</xdr:rowOff>
    </xdr:from>
    <xdr:to>
      <xdr:col>11</xdr:col>
      <xdr:colOff>635</xdr:colOff>
      <xdr:row>17</xdr:row>
      <xdr:rowOff>1108710</xdr:rowOff>
    </xdr:to>
    <xdr:pic>
      <xdr:nvPicPr>
        <xdr:cNvPr id="44" name="图片 43" descr="2021_01_06_15_27_18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096375" y="18345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3</xdr:row>
      <xdr:rowOff>66675</xdr:rowOff>
    </xdr:from>
    <xdr:to>
      <xdr:col>11</xdr:col>
      <xdr:colOff>635</xdr:colOff>
      <xdr:row>4</xdr:row>
      <xdr:rowOff>3810</xdr:rowOff>
    </xdr:to>
    <xdr:pic>
      <xdr:nvPicPr>
        <xdr:cNvPr id="45" name="图片 44" descr="2021_01_06_15_19_25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096375" y="23812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26</xdr:row>
      <xdr:rowOff>28575</xdr:rowOff>
    </xdr:from>
    <xdr:to>
      <xdr:col>11</xdr:col>
      <xdr:colOff>10160</xdr:colOff>
      <xdr:row>26</xdr:row>
      <xdr:rowOff>1108710</xdr:rowOff>
    </xdr:to>
    <xdr:pic>
      <xdr:nvPicPr>
        <xdr:cNvPr id="46" name="图片 45" descr="2021_01_06_15_35_38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105900" y="28632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8</xdr:row>
      <xdr:rowOff>38100</xdr:rowOff>
    </xdr:from>
    <xdr:to>
      <xdr:col>11</xdr:col>
      <xdr:colOff>635</xdr:colOff>
      <xdr:row>8</xdr:row>
      <xdr:rowOff>1118235</xdr:rowOff>
    </xdr:to>
    <xdr:pic>
      <xdr:nvPicPr>
        <xdr:cNvPr id="47" name="图片 46" descr="2021_01_06_15_22_50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096375" y="8067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9</xdr:row>
      <xdr:rowOff>28575</xdr:rowOff>
    </xdr:from>
    <xdr:to>
      <xdr:col>11</xdr:col>
      <xdr:colOff>10160</xdr:colOff>
      <xdr:row>9</xdr:row>
      <xdr:rowOff>1108710</xdr:rowOff>
    </xdr:to>
    <xdr:pic>
      <xdr:nvPicPr>
        <xdr:cNvPr id="48" name="图片 47" descr="2021_01_06_15_24_08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105900" y="9201150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28</xdr:row>
      <xdr:rowOff>38100</xdr:rowOff>
    </xdr:from>
    <xdr:to>
      <xdr:col>11</xdr:col>
      <xdr:colOff>635</xdr:colOff>
      <xdr:row>28</xdr:row>
      <xdr:rowOff>1118235</xdr:rowOff>
    </xdr:to>
    <xdr:pic>
      <xdr:nvPicPr>
        <xdr:cNvPr id="49" name="图片 48" descr="2021_01_06_15_36_18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096375" y="30927675"/>
          <a:ext cx="810260" cy="1080135"/>
        </a:xfrm>
        <a:prstGeom prst="rect">
          <a:avLst/>
        </a:prstGeom>
      </xdr:spPr>
    </xdr:pic>
    <xdr:clientData/>
  </xdr:twoCellAnchor>
  <xdr:twoCellAnchor editAs="oneCell">
    <xdr:from>
      <xdr:col>11</xdr:col>
      <xdr:colOff>153910</xdr:colOff>
      <xdr:row>41</xdr:row>
      <xdr:rowOff>104775</xdr:rowOff>
    </xdr:from>
    <xdr:to>
      <xdr:col>17</xdr:col>
      <xdr:colOff>703871</xdr:colOff>
      <xdr:row>58</xdr:row>
      <xdr:rowOff>37680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211935" y="36614100"/>
          <a:ext cx="7007911" cy="300948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33</xdr:row>
      <xdr:rowOff>26484</xdr:rowOff>
    </xdr:from>
    <xdr:to>
      <xdr:col>10</xdr:col>
      <xdr:colOff>685800</xdr:colOff>
      <xdr:row>50</xdr:row>
      <xdr:rowOff>104775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38150" y="35088009"/>
          <a:ext cx="6467475" cy="315486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51</xdr:row>
      <xdr:rowOff>171450</xdr:rowOff>
    </xdr:from>
    <xdr:to>
      <xdr:col>8</xdr:col>
      <xdr:colOff>180413</xdr:colOff>
      <xdr:row>58</xdr:row>
      <xdr:rowOff>171292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676275" y="38490525"/>
          <a:ext cx="4495238" cy="1266667"/>
        </a:xfrm>
        <a:prstGeom prst="rect">
          <a:avLst/>
        </a:prstGeom>
      </xdr:spPr>
    </xdr:pic>
    <xdr:clientData/>
  </xdr:twoCellAnchor>
  <xdr:twoCellAnchor editAs="oneCell">
    <xdr:from>
      <xdr:col>10</xdr:col>
      <xdr:colOff>723120</xdr:colOff>
      <xdr:row>33</xdr:row>
      <xdr:rowOff>19049</xdr:rowOff>
    </xdr:from>
    <xdr:to>
      <xdr:col>17</xdr:col>
      <xdr:colOff>733425</xdr:colOff>
      <xdr:row>36</xdr:row>
      <xdr:rowOff>114211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438120" y="35080574"/>
          <a:ext cx="6677805" cy="638087"/>
        </a:xfrm>
        <a:prstGeom prst="rect">
          <a:avLst/>
        </a:prstGeom>
      </xdr:spPr>
    </xdr:pic>
    <xdr:clientData/>
  </xdr:twoCellAnchor>
  <xdr:twoCellAnchor editAs="oneCell">
    <xdr:from>
      <xdr:col>10</xdr:col>
      <xdr:colOff>733424</xdr:colOff>
      <xdr:row>36</xdr:row>
      <xdr:rowOff>104775</xdr:rowOff>
    </xdr:from>
    <xdr:to>
      <xdr:col>17</xdr:col>
      <xdr:colOff>752475</xdr:colOff>
      <xdr:row>40</xdr:row>
      <xdr:rowOff>95161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448424" y="35709225"/>
          <a:ext cx="6686551" cy="7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32"/>
  <sheetViews>
    <sheetView tabSelected="1" view="pageLayout" zoomScaleNormal="100" workbookViewId="0">
      <selection activeCell="Q4" sqref="Q4"/>
    </sheetView>
  </sheetViews>
  <sheetFormatPr defaultColWidth="9" defaultRowHeight="14.25" x14ac:dyDescent="0.15"/>
  <cols>
    <col min="1" max="1" width="3.875" style="1" customWidth="1"/>
    <col min="2" max="2" width="5.75" style="2" customWidth="1"/>
    <col min="3" max="3" width="13.875" style="2" customWidth="1"/>
    <col min="4" max="4" width="11" style="1" customWidth="1"/>
    <col min="5" max="5" width="7.75" style="18" customWidth="1"/>
    <col min="6" max="6" width="7.625" style="1" customWidth="1"/>
    <col min="7" max="7" width="8.25" style="1" customWidth="1"/>
    <col min="8" max="8" width="7.375" style="1" customWidth="1"/>
    <col min="9" max="9" width="8" style="1" customWidth="1"/>
    <col min="10" max="10" width="8.125" style="1" customWidth="1"/>
    <col min="11" max="11" width="11" style="1" customWidth="1"/>
    <col min="12" max="12" width="7.5" style="2" customWidth="1"/>
    <col min="13" max="13" width="15.875" style="1" customWidth="1"/>
    <col min="14" max="14" width="6.625" style="1" customWidth="1"/>
    <col min="15" max="15" width="9.5" style="1" customWidth="1"/>
    <col min="16" max="16" width="33.375" style="1" customWidth="1"/>
    <col min="17" max="17" width="11.25" style="2" customWidth="1"/>
    <col min="18" max="18" width="13.5" style="1" customWidth="1"/>
    <col min="19" max="16382" width="9" style="1"/>
  </cols>
  <sheetData>
    <row r="1" spans="1:18" s="1" customFormat="1" ht="36" customHeight="1" x14ac:dyDescent="0.15">
      <c r="A1" s="37" t="s">
        <v>60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2"/>
    </row>
    <row r="2" spans="1:18" s="1" customFormat="1" ht="56.25" customHeight="1" x14ac:dyDescent="0.15">
      <c r="A2" s="4" t="s">
        <v>0</v>
      </c>
      <c r="B2" s="14" t="s">
        <v>1</v>
      </c>
      <c r="C2" s="4" t="s">
        <v>2</v>
      </c>
      <c r="D2" s="7" t="s">
        <v>3</v>
      </c>
      <c r="E2" s="19" t="s">
        <v>27</v>
      </c>
      <c r="F2" s="4" t="s">
        <v>4</v>
      </c>
      <c r="G2" s="4" t="s">
        <v>61</v>
      </c>
      <c r="H2" s="4" t="s">
        <v>5</v>
      </c>
      <c r="I2" s="22" t="s">
        <v>33</v>
      </c>
      <c r="J2" s="4" t="s">
        <v>6</v>
      </c>
      <c r="K2" s="7" t="s">
        <v>7</v>
      </c>
      <c r="L2" s="15" t="s">
        <v>28</v>
      </c>
      <c r="M2" s="16" t="s">
        <v>30</v>
      </c>
      <c r="N2" s="16" t="s">
        <v>29</v>
      </c>
      <c r="O2" s="8" t="s">
        <v>8</v>
      </c>
      <c r="P2" s="21" t="s">
        <v>31</v>
      </c>
      <c r="Q2" s="9" t="s">
        <v>56</v>
      </c>
      <c r="R2" s="9" t="s">
        <v>62</v>
      </c>
    </row>
    <row r="3" spans="1:18" s="1" customFormat="1" ht="87.75" customHeight="1" x14ac:dyDescent="0.15">
      <c r="A3" s="5">
        <v>1</v>
      </c>
      <c r="B3" s="23" t="s">
        <v>34</v>
      </c>
      <c r="C3" s="9" t="s">
        <v>9</v>
      </c>
      <c r="D3" s="6"/>
      <c r="E3" s="20">
        <v>90</v>
      </c>
      <c r="F3" s="5">
        <v>1</v>
      </c>
      <c r="G3" s="5" t="s">
        <v>10</v>
      </c>
      <c r="H3" s="5">
        <v>11.1</v>
      </c>
      <c r="I3" s="5">
        <v>2000</v>
      </c>
      <c r="J3" s="5">
        <v>200</v>
      </c>
      <c r="K3" s="6"/>
      <c r="L3" s="9">
        <v>64.099999999999994</v>
      </c>
      <c r="M3" s="24" t="s">
        <v>55</v>
      </c>
      <c r="N3" s="11">
        <v>2</v>
      </c>
      <c r="O3" s="11">
        <v>24</v>
      </c>
      <c r="P3" s="12" t="s">
        <v>58</v>
      </c>
      <c r="Q3" s="9" t="s">
        <v>64</v>
      </c>
      <c r="R3" s="9" t="s">
        <v>63</v>
      </c>
    </row>
    <row r="4" spans="1:18" s="1" customFormat="1" ht="90" customHeight="1" x14ac:dyDescent="0.15">
      <c r="A4" s="5">
        <v>2</v>
      </c>
      <c r="B4" s="23" t="s">
        <v>35</v>
      </c>
      <c r="C4" s="9" t="s">
        <v>12</v>
      </c>
      <c r="D4" s="6"/>
      <c r="E4" s="20">
        <v>73</v>
      </c>
      <c r="F4" s="5">
        <v>1</v>
      </c>
      <c r="G4" s="5" t="s">
        <v>10</v>
      </c>
      <c r="H4" s="5">
        <v>11.1</v>
      </c>
      <c r="I4" s="5">
        <v>2000</v>
      </c>
      <c r="J4" s="5">
        <v>200</v>
      </c>
      <c r="K4" s="6"/>
      <c r="L4" s="9">
        <v>66.099999999999994</v>
      </c>
      <c r="M4" s="13" t="s">
        <v>13</v>
      </c>
      <c r="N4" s="11">
        <v>2</v>
      </c>
      <c r="O4" s="11">
        <v>18</v>
      </c>
      <c r="P4" s="12" t="s">
        <v>14</v>
      </c>
      <c r="Q4" s="9"/>
      <c r="R4" s="5"/>
    </row>
    <row r="5" spans="1:18" s="1" customFormat="1" ht="90" customHeight="1" x14ac:dyDescent="0.15">
      <c r="A5" s="5">
        <v>3</v>
      </c>
      <c r="B5" s="23" t="s">
        <v>36</v>
      </c>
      <c r="C5" s="9" t="s">
        <v>12</v>
      </c>
      <c r="D5" s="6"/>
      <c r="E5" s="20">
        <v>60</v>
      </c>
      <c r="F5" s="5">
        <v>1</v>
      </c>
      <c r="G5" s="5" t="s">
        <v>10</v>
      </c>
      <c r="H5" s="5">
        <v>11.1</v>
      </c>
      <c r="I5" s="5">
        <v>2000</v>
      </c>
      <c r="J5" s="5">
        <v>200</v>
      </c>
      <c r="K5" s="6"/>
      <c r="L5" s="9">
        <v>69.099999999999994</v>
      </c>
      <c r="M5" s="13" t="s">
        <v>13</v>
      </c>
      <c r="N5" s="11">
        <v>2</v>
      </c>
      <c r="O5" s="11">
        <v>18</v>
      </c>
      <c r="P5" s="12" t="s">
        <v>14</v>
      </c>
      <c r="Q5" s="9"/>
      <c r="R5" s="5"/>
    </row>
    <row r="6" spans="1:18" s="1" customFormat="1" ht="90" customHeight="1" x14ac:dyDescent="0.15">
      <c r="A6" s="5">
        <v>4</v>
      </c>
      <c r="B6" s="23" t="s">
        <v>37</v>
      </c>
      <c r="C6" s="9" t="s">
        <v>12</v>
      </c>
      <c r="D6" s="6"/>
      <c r="E6" s="20">
        <v>30</v>
      </c>
      <c r="F6" s="5">
        <v>1</v>
      </c>
      <c r="G6" s="5" t="s">
        <v>15</v>
      </c>
      <c r="H6" s="5">
        <v>9</v>
      </c>
      <c r="I6" s="5">
        <v>1500</v>
      </c>
      <c r="J6" s="5">
        <v>200</v>
      </c>
      <c r="K6" s="6"/>
      <c r="L6" s="9">
        <v>64.8</v>
      </c>
      <c r="M6" s="13" t="s">
        <v>13</v>
      </c>
      <c r="N6" s="5">
        <v>1</v>
      </c>
      <c r="O6" s="5">
        <v>9</v>
      </c>
      <c r="P6" s="12" t="s">
        <v>14</v>
      </c>
      <c r="Q6" s="9"/>
      <c r="R6" s="5"/>
    </row>
    <row r="7" spans="1:18" s="1" customFormat="1" ht="90" customHeight="1" x14ac:dyDescent="0.15">
      <c r="A7" s="5">
        <v>5</v>
      </c>
      <c r="B7" s="23" t="s">
        <v>38</v>
      </c>
      <c r="C7" s="9" t="s">
        <v>16</v>
      </c>
      <c r="D7" s="6"/>
      <c r="E7" s="20">
        <v>32</v>
      </c>
      <c r="F7" s="5">
        <v>1</v>
      </c>
      <c r="G7" s="5" t="s">
        <v>15</v>
      </c>
      <c r="H7" s="5">
        <v>9</v>
      </c>
      <c r="I7" s="5">
        <v>1500</v>
      </c>
      <c r="J7" s="5">
        <v>200</v>
      </c>
      <c r="K7" s="6"/>
      <c r="L7" s="9">
        <v>63.5</v>
      </c>
      <c r="M7" s="13" t="s">
        <v>13</v>
      </c>
      <c r="N7" s="5">
        <v>1</v>
      </c>
      <c r="O7" s="5">
        <v>9</v>
      </c>
      <c r="P7" s="12" t="s">
        <v>14</v>
      </c>
      <c r="Q7" s="9"/>
      <c r="R7" s="5"/>
    </row>
    <row r="8" spans="1:18" s="1" customFormat="1" ht="90" customHeight="1" x14ac:dyDescent="0.15">
      <c r="A8" s="5">
        <v>6</v>
      </c>
      <c r="B8" s="23" t="s">
        <v>39</v>
      </c>
      <c r="C8" s="9" t="s">
        <v>17</v>
      </c>
      <c r="D8" s="6"/>
      <c r="E8" s="20">
        <v>34</v>
      </c>
      <c r="F8" s="5">
        <v>1</v>
      </c>
      <c r="G8" s="5" t="s">
        <v>15</v>
      </c>
      <c r="H8" s="5">
        <v>9</v>
      </c>
      <c r="I8" s="5">
        <v>1500</v>
      </c>
      <c r="J8" s="5">
        <v>200</v>
      </c>
      <c r="K8" s="6"/>
      <c r="L8" s="9">
        <v>65.8</v>
      </c>
      <c r="M8" s="13" t="s">
        <v>13</v>
      </c>
      <c r="N8" s="5">
        <v>1</v>
      </c>
      <c r="O8" s="5">
        <v>9</v>
      </c>
      <c r="P8" s="12" t="s">
        <v>14</v>
      </c>
      <c r="Q8" s="9"/>
      <c r="R8" s="5"/>
    </row>
    <row r="9" spans="1:18" s="1" customFormat="1" ht="90" customHeight="1" x14ac:dyDescent="0.15">
      <c r="A9" s="5">
        <v>7</v>
      </c>
      <c r="B9" s="23" t="s">
        <v>40</v>
      </c>
      <c r="C9" s="9" t="s">
        <v>18</v>
      </c>
      <c r="D9" s="6"/>
      <c r="E9" s="20">
        <v>36</v>
      </c>
      <c r="F9" s="5">
        <v>1</v>
      </c>
      <c r="G9" s="5" t="s">
        <v>15</v>
      </c>
      <c r="H9" s="5">
        <v>9</v>
      </c>
      <c r="I9" s="5">
        <v>1500</v>
      </c>
      <c r="J9" s="5">
        <v>200</v>
      </c>
      <c r="K9" s="6"/>
      <c r="L9" s="9">
        <v>65</v>
      </c>
      <c r="M9" s="13" t="s">
        <v>13</v>
      </c>
      <c r="N9" s="5">
        <v>1</v>
      </c>
      <c r="O9" s="5">
        <v>9</v>
      </c>
      <c r="P9" s="12" t="s">
        <v>14</v>
      </c>
      <c r="Q9" s="9"/>
      <c r="R9" s="5"/>
    </row>
    <row r="10" spans="1:18" s="1" customFormat="1" ht="90" customHeight="1" x14ac:dyDescent="0.15">
      <c r="A10" s="5">
        <v>8</v>
      </c>
      <c r="B10" s="23" t="s">
        <v>41</v>
      </c>
      <c r="C10" s="9" t="s">
        <v>12</v>
      </c>
      <c r="D10" s="6"/>
      <c r="E10" s="20">
        <v>70</v>
      </c>
      <c r="F10" s="5">
        <v>1</v>
      </c>
      <c r="G10" s="5" t="s">
        <v>19</v>
      </c>
      <c r="H10" s="5">
        <v>13.1</v>
      </c>
      <c r="I10" s="5">
        <v>2500</v>
      </c>
      <c r="J10" s="5">
        <v>200</v>
      </c>
      <c r="K10" s="6"/>
      <c r="L10" s="9">
        <v>68.5</v>
      </c>
      <c r="M10" s="13" t="s">
        <v>13</v>
      </c>
      <c r="N10" s="11">
        <v>2</v>
      </c>
      <c r="O10" s="11">
        <v>18</v>
      </c>
      <c r="P10" s="12" t="s">
        <v>14</v>
      </c>
      <c r="Q10" s="9"/>
      <c r="R10" s="5"/>
    </row>
    <row r="11" spans="1:18" s="1" customFormat="1" ht="90" customHeight="1" x14ac:dyDescent="0.15">
      <c r="A11" s="29">
        <v>9</v>
      </c>
      <c r="B11" s="32" t="s">
        <v>42</v>
      </c>
      <c r="C11" s="25" t="s">
        <v>12</v>
      </c>
      <c r="D11" s="34"/>
      <c r="E11" s="42">
        <v>92</v>
      </c>
      <c r="F11" s="5">
        <v>1</v>
      </c>
      <c r="G11" s="5" t="s">
        <v>15</v>
      </c>
      <c r="H11" s="5">
        <v>9</v>
      </c>
      <c r="I11" s="5">
        <v>1500</v>
      </c>
      <c r="J11" s="5">
        <v>200</v>
      </c>
      <c r="K11" s="6"/>
      <c r="L11" s="9">
        <v>68.599999999999994</v>
      </c>
      <c r="M11" s="10" t="s">
        <v>11</v>
      </c>
      <c r="N11" s="11">
        <v>1</v>
      </c>
      <c r="O11" s="11">
        <v>12</v>
      </c>
      <c r="P11" s="12" t="s">
        <v>58</v>
      </c>
      <c r="Q11" s="9"/>
      <c r="R11" s="5"/>
    </row>
    <row r="12" spans="1:18" s="1" customFormat="1" ht="90" customHeight="1" x14ac:dyDescent="0.15">
      <c r="A12" s="30"/>
      <c r="B12" s="33"/>
      <c r="C12" s="26"/>
      <c r="D12" s="35"/>
      <c r="E12" s="43"/>
      <c r="F12" s="5">
        <v>1</v>
      </c>
      <c r="G12" s="5" t="s">
        <v>15</v>
      </c>
      <c r="H12" s="5">
        <v>9</v>
      </c>
      <c r="I12" s="5">
        <v>1500</v>
      </c>
      <c r="J12" s="5">
        <v>200</v>
      </c>
      <c r="K12" s="6"/>
      <c r="L12" s="9">
        <v>67.8</v>
      </c>
      <c r="M12" s="10" t="s">
        <v>11</v>
      </c>
      <c r="N12" s="11">
        <v>1</v>
      </c>
      <c r="O12" s="11">
        <v>12</v>
      </c>
      <c r="P12" s="12" t="s">
        <v>58</v>
      </c>
      <c r="Q12" s="9"/>
      <c r="R12" s="5"/>
    </row>
    <row r="13" spans="1:18" s="1" customFormat="1" ht="90" customHeight="1" x14ac:dyDescent="0.15">
      <c r="A13" s="29">
        <v>10</v>
      </c>
      <c r="B13" s="32" t="s">
        <v>43</v>
      </c>
      <c r="C13" s="25" t="s">
        <v>20</v>
      </c>
      <c r="D13" s="34"/>
      <c r="E13" s="42">
        <v>81</v>
      </c>
      <c r="F13" s="5">
        <v>1</v>
      </c>
      <c r="G13" s="5" t="s">
        <v>15</v>
      </c>
      <c r="H13" s="5">
        <v>9</v>
      </c>
      <c r="I13" s="5">
        <v>1500</v>
      </c>
      <c r="J13" s="5">
        <v>200</v>
      </c>
      <c r="K13" s="6"/>
      <c r="L13" s="9">
        <v>68.5</v>
      </c>
      <c r="M13" s="10" t="s">
        <v>11</v>
      </c>
      <c r="N13" s="11">
        <v>1</v>
      </c>
      <c r="O13" s="11">
        <v>12</v>
      </c>
      <c r="P13" s="12" t="s">
        <v>58</v>
      </c>
      <c r="Q13" s="9"/>
      <c r="R13" s="5"/>
    </row>
    <row r="14" spans="1:18" s="1" customFormat="1" ht="90" customHeight="1" x14ac:dyDescent="0.15">
      <c r="A14" s="30"/>
      <c r="B14" s="33"/>
      <c r="C14" s="26"/>
      <c r="D14" s="35"/>
      <c r="E14" s="43"/>
      <c r="F14" s="5">
        <v>1</v>
      </c>
      <c r="G14" s="5" t="s">
        <v>15</v>
      </c>
      <c r="H14" s="5">
        <v>9</v>
      </c>
      <c r="I14" s="5">
        <v>1500</v>
      </c>
      <c r="J14" s="5">
        <v>200</v>
      </c>
      <c r="K14" s="6"/>
      <c r="L14" s="9">
        <v>66.7</v>
      </c>
      <c r="M14" s="10" t="s">
        <v>11</v>
      </c>
      <c r="N14" s="11">
        <v>1</v>
      </c>
      <c r="O14" s="11">
        <v>12</v>
      </c>
      <c r="P14" s="12" t="s">
        <v>58</v>
      </c>
      <c r="Q14" s="9"/>
      <c r="R14" s="5"/>
    </row>
    <row r="15" spans="1:18" s="1" customFormat="1" ht="90" customHeight="1" x14ac:dyDescent="0.15">
      <c r="A15" s="29">
        <v>11</v>
      </c>
      <c r="B15" s="32" t="s">
        <v>44</v>
      </c>
      <c r="C15" s="25" t="s">
        <v>21</v>
      </c>
      <c r="D15" s="34"/>
      <c r="E15" s="42">
        <v>77</v>
      </c>
      <c r="F15" s="5">
        <v>1</v>
      </c>
      <c r="G15" s="5" t="s">
        <v>15</v>
      </c>
      <c r="H15" s="5">
        <v>9</v>
      </c>
      <c r="I15" s="5">
        <v>1500</v>
      </c>
      <c r="J15" s="5">
        <v>200</v>
      </c>
      <c r="K15" s="6"/>
      <c r="L15" s="9">
        <v>65</v>
      </c>
      <c r="M15" s="13" t="s">
        <v>13</v>
      </c>
      <c r="N15" s="5">
        <v>1</v>
      </c>
      <c r="O15" s="5">
        <v>9</v>
      </c>
      <c r="P15" s="12" t="s">
        <v>14</v>
      </c>
      <c r="Q15" s="9"/>
      <c r="R15" s="5"/>
    </row>
    <row r="16" spans="1:18" s="1" customFormat="1" ht="90" customHeight="1" x14ac:dyDescent="0.15">
      <c r="A16" s="31"/>
      <c r="B16" s="33"/>
      <c r="C16" s="36"/>
      <c r="D16" s="41"/>
      <c r="E16" s="43"/>
      <c r="F16" s="5">
        <v>1</v>
      </c>
      <c r="G16" s="5" t="s">
        <v>15</v>
      </c>
      <c r="H16" s="5">
        <v>9</v>
      </c>
      <c r="I16" s="5">
        <v>1500</v>
      </c>
      <c r="J16" s="5">
        <v>200</v>
      </c>
      <c r="K16" s="6"/>
      <c r="L16" s="9">
        <v>66.8</v>
      </c>
      <c r="M16" s="13" t="s">
        <v>13</v>
      </c>
      <c r="N16" s="5">
        <v>1</v>
      </c>
      <c r="O16" s="5">
        <v>9</v>
      </c>
      <c r="P16" s="12" t="s">
        <v>14</v>
      </c>
      <c r="Q16" s="9"/>
      <c r="R16" s="5"/>
    </row>
    <row r="17" spans="1:18" s="1" customFormat="1" ht="90" customHeight="1" x14ac:dyDescent="0.15">
      <c r="A17" s="31"/>
      <c r="B17" s="32" t="s">
        <v>45</v>
      </c>
      <c r="C17" s="36"/>
      <c r="D17" s="41"/>
      <c r="E17" s="42">
        <v>75</v>
      </c>
      <c r="F17" s="5">
        <v>1</v>
      </c>
      <c r="G17" s="5" t="s">
        <v>15</v>
      </c>
      <c r="H17" s="5">
        <v>9</v>
      </c>
      <c r="I17" s="5">
        <v>1500</v>
      </c>
      <c r="J17" s="5">
        <v>200</v>
      </c>
      <c r="K17" s="6"/>
      <c r="L17" s="9">
        <v>67.599999999999994</v>
      </c>
      <c r="M17" s="13" t="s">
        <v>13</v>
      </c>
      <c r="N17" s="5">
        <v>1</v>
      </c>
      <c r="O17" s="5">
        <v>9</v>
      </c>
      <c r="P17" s="12" t="s">
        <v>14</v>
      </c>
      <c r="Q17" s="9"/>
      <c r="R17" s="5"/>
    </row>
    <row r="18" spans="1:18" s="1" customFormat="1" ht="90" customHeight="1" x14ac:dyDescent="0.15">
      <c r="A18" s="30"/>
      <c r="B18" s="33"/>
      <c r="C18" s="26"/>
      <c r="D18" s="35"/>
      <c r="E18" s="43"/>
      <c r="F18" s="5">
        <v>1</v>
      </c>
      <c r="G18" s="5" t="s">
        <v>15</v>
      </c>
      <c r="H18" s="5">
        <v>9</v>
      </c>
      <c r="I18" s="5">
        <v>1500</v>
      </c>
      <c r="J18" s="5">
        <v>200</v>
      </c>
      <c r="K18" s="6"/>
      <c r="L18" s="9">
        <v>69.900000000000006</v>
      </c>
      <c r="M18" s="13" t="s">
        <v>13</v>
      </c>
      <c r="N18" s="5">
        <v>1</v>
      </c>
      <c r="O18" s="5">
        <v>9</v>
      </c>
      <c r="P18" s="12" t="s">
        <v>14</v>
      </c>
      <c r="Q18" s="9"/>
      <c r="R18" s="5"/>
    </row>
    <row r="19" spans="1:18" s="1" customFormat="1" ht="90" customHeight="1" x14ac:dyDescent="0.15">
      <c r="A19" s="5">
        <v>12</v>
      </c>
      <c r="B19" s="23" t="s">
        <v>46</v>
      </c>
      <c r="C19" s="9" t="s">
        <v>12</v>
      </c>
      <c r="D19" s="6"/>
      <c r="E19" s="20">
        <v>55</v>
      </c>
      <c r="F19" s="5">
        <v>1</v>
      </c>
      <c r="G19" s="5" t="s">
        <v>10</v>
      </c>
      <c r="H19" s="5">
        <v>11.1</v>
      </c>
      <c r="I19" s="5">
        <v>2000</v>
      </c>
      <c r="J19" s="5">
        <v>200</v>
      </c>
      <c r="K19" s="6"/>
      <c r="L19" s="9">
        <v>66.599999999999994</v>
      </c>
      <c r="M19" s="10" t="s">
        <v>11</v>
      </c>
      <c r="N19" s="11">
        <v>1</v>
      </c>
      <c r="O19" s="11">
        <v>12</v>
      </c>
      <c r="P19" s="12" t="s">
        <v>58</v>
      </c>
      <c r="Q19" s="9"/>
      <c r="R19" s="5"/>
    </row>
    <row r="20" spans="1:18" s="1" customFormat="1" ht="90" customHeight="1" x14ac:dyDescent="0.15">
      <c r="A20" s="5">
        <v>13</v>
      </c>
      <c r="B20" s="23" t="s">
        <v>47</v>
      </c>
      <c r="C20" s="9" t="s">
        <v>12</v>
      </c>
      <c r="D20" s="6"/>
      <c r="E20" s="20">
        <v>62</v>
      </c>
      <c r="F20" s="5">
        <v>1</v>
      </c>
      <c r="G20" s="5" t="s">
        <v>10</v>
      </c>
      <c r="H20" s="5">
        <v>11.1</v>
      </c>
      <c r="I20" s="5">
        <v>2000</v>
      </c>
      <c r="J20" s="5">
        <v>200</v>
      </c>
      <c r="K20" s="6"/>
      <c r="L20" s="9">
        <v>67.400000000000006</v>
      </c>
      <c r="M20" s="13" t="s">
        <v>13</v>
      </c>
      <c r="N20" s="5">
        <v>2</v>
      </c>
      <c r="O20" s="5">
        <v>18</v>
      </c>
      <c r="P20" s="12" t="s">
        <v>14</v>
      </c>
      <c r="Q20" s="9"/>
      <c r="R20" s="5"/>
    </row>
    <row r="21" spans="1:18" s="1" customFormat="1" ht="90" customHeight="1" x14ac:dyDescent="0.15">
      <c r="A21" s="29">
        <v>14</v>
      </c>
      <c r="B21" s="32" t="s">
        <v>48</v>
      </c>
      <c r="C21" s="25" t="s">
        <v>12</v>
      </c>
      <c r="D21" s="34"/>
      <c r="E21" s="42">
        <v>85</v>
      </c>
      <c r="F21" s="5">
        <v>1</v>
      </c>
      <c r="G21" s="5" t="s">
        <v>10</v>
      </c>
      <c r="H21" s="5">
        <v>11.1</v>
      </c>
      <c r="I21" s="5">
        <v>2000</v>
      </c>
      <c r="J21" s="5">
        <v>200</v>
      </c>
      <c r="K21" s="6"/>
      <c r="L21" s="9">
        <v>66.900000000000006</v>
      </c>
      <c r="M21" s="10" t="s">
        <v>11</v>
      </c>
      <c r="N21" s="11">
        <v>1</v>
      </c>
      <c r="O21" s="11">
        <v>12</v>
      </c>
      <c r="P21" s="12" t="s">
        <v>58</v>
      </c>
      <c r="Q21" s="9"/>
      <c r="R21" s="5"/>
    </row>
    <row r="22" spans="1:18" s="1" customFormat="1" ht="90" customHeight="1" x14ac:dyDescent="0.15">
      <c r="A22" s="30"/>
      <c r="B22" s="33"/>
      <c r="C22" s="26"/>
      <c r="D22" s="35"/>
      <c r="E22" s="43"/>
      <c r="F22" s="5">
        <v>1</v>
      </c>
      <c r="G22" s="5" t="s">
        <v>10</v>
      </c>
      <c r="H22" s="5">
        <v>11.1</v>
      </c>
      <c r="I22" s="5">
        <v>2000</v>
      </c>
      <c r="J22" s="5">
        <v>200</v>
      </c>
      <c r="K22" s="6"/>
      <c r="L22" s="9">
        <v>67.400000000000006</v>
      </c>
      <c r="M22" s="10" t="s">
        <v>11</v>
      </c>
      <c r="N22" s="11">
        <v>1</v>
      </c>
      <c r="O22" s="11">
        <v>12</v>
      </c>
      <c r="P22" s="12" t="s">
        <v>58</v>
      </c>
      <c r="Q22" s="9"/>
      <c r="R22" s="5"/>
    </row>
    <row r="23" spans="1:18" s="1" customFormat="1" ht="90" customHeight="1" x14ac:dyDescent="0.15">
      <c r="A23" s="5">
        <v>15</v>
      </c>
      <c r="B23" s="23" t="s">
        <v>49</v>
      </c>
      <c r="C23" s="9" t="s">
        <v>12</v>
      </c>
      <c r="D23" s="6"/>
      <c r="E23" s="20">
        <v>38</v>
      </c>
      <c r="F23" s="5">
        <v>1</v>
      </c>
      <c r="G23" s="5" t="s">
        <v>15</v>
      </c>
      <c r="H23" s="5">
        <v>9</v>
      </c>
      <c r="I23" s="5">
        <v>1500</v>
      </c>
      <c r="J23" s="5">
        <v>200</v>
      </c>
      <c r="K23" s="6"/>
      <c r="L23" s="9">
        <v>68.5</v>
      </c>
      <c r="M23" s="13" t="s">
        <v>13</v>
      </c>
      <c r="N23" s="5">
        <v>1</v>
      </c>
      <c r="O23" s="5">
        <v>9</v>
      </c>
      <c r="P23" s="12" t="s">
        <v>14</v>
      </c>
      <c r="Q23" s="9"/>
      <c r="R23" s="5"/>
    </row>
    <row r="24" spans="1:18" s="1" customFormat="1" ht="90" customHeight="1" x14ac:dyDescent="0.15">
      <c r="A24" s="29">
        <v>16</v>
      </c>
      <c r="B24" s="32" t="s">
        <v>50</v>
      </c>
      <c r="C24" s="25" t="s">
        <v>12</v>
      </c>
      <c r="D24" s="34"/>
      <c r="E24" s="42">
        <v>73</v>
      </c>
      <c r="F24" s="5">
        <v>1</v>
      </c>
      <c r="G24" s="5" t="s">
        <v>15</v>
      </c>
      <c r="H24" s="5">
        <v>9</v>
      </c>
      <c r="I24" s="5">
        <v>1500</v>
      </c>
      <c r="J24" s="5">
        <v>200</v>
      </c>
      <c r="K24" s="6"/>
      <c r="L24" s="9">
        <v>69.599999999999994</v>
      </c>
      <c r="M24" s="13" t="s">
        <v>13</v>
      </c>
      <c r="N24" s="5">
        <v>1</v>
      </c>
      <c r="O24" s="5">
        <v>9</v>
      </c>
      <c r="P24" s="12" t="s">
        <v>14</v>
      </c>
      <c r="Q24" s="9"/>
      <c r="R24" s="5"/>
    </row>
    <row r="25" spans="1:18" s="1" customFormat="1" ht="90" customHeight="1" x14ac:dyDescent="0.15">
      <c r="A25" s="30"/>
      <c r="B25" s="33"/>
      <c r="C25" s="26"/>
      <c r="D25" s="35"/>
      <c r="E25" s="43"/>
      <c r="F25" s="5">
        <v>1</v>
      </c>
      <c r="G25" s="5" t="s">
        <v>15</v>
      </c>
      <c r="H25" s="5">
        <v>9</v>
      </c>
      <c r="I25" s="5">
        <v>1500</v>
      </c>
      <c r="J25" s="5">
        <v>200</v>
      </c>
      <c r="K25" s="6"/>
      <c r="L25" s="9">
        <v>68.5</v>
      </c>
      <c r="M25" s="13" t="s">
        <v>13</v>
      </c>
      <c r="N25" s="5">
        <v>1</v>
      </c>
      <c r="O25" s="5">
        <v>9</v>
      </c>
      <c r="P25" s="12" t="s">
        <v>57</v>
      </c>
      <c r="Q25" s="9"/>
      <c r="R25" s="5"/>
    </row>
    <row r="26" spans="1:18" s="1" customFormat="1" ht="90" customHeight="1" x14ac:dyDescent="0.15">
      <c r="A26" s="5">
        <v>17</v>
      </c>
      <c r="B26" s="23" t="s">
        <v>51</v>
      </c>
      <c r="C26" s="9" t="s">
        <v>12</v>
      </c>
      <c r="D26" s="6"/>
      <c r="E26" s="20">
        <v>127</v>
      </c>
      <c r="F26" s="5">
        <v>1</v>
      </c>
      <c r="G26" s="5" t="s">
        <v>22</v>
      </c>
      <c r="H26" s="5">
        <v>30.7</v>
      </c>
      <c r="I26" s="5">
        <v>4000</v>
      </c>
      <c r="J26" s="5">
        <v>200</v>
      </c>
      <c r="K26" s="6"/>
      <c r="L26" s="9">
        <v>66.599999999999994</v>
      </c>
      <c r="M26" s="10" t="s">
        <v>11</v>
      </c>
      <c r="N26" s="11">
        <v>3</v>
      </c>
      <c r="O26" s="11">
        <v>36</v>
      </c>
      <c r="P26" s="12" t="s">
        <v>59</v>
      </c>
      <c r="Q26" s="9"/>
      <c r="R26" s="5"/>
    </row>
    <row r="27" spans="1:18" s="1" customFormat="1" ht="90" customHeight="1" x14ac:dyDescent="0.15">
      <c r="A27" s="29">
        <v>18</v>
      </c>
      <c r="B27" s="32" t="s">
        <v>52</v>
      </c>
      <c r="C27" s="25" t="s">
        <v>23</v>
      </c>
      <c r="D27" s="34"/>
      <c r="E27" s="42">
        <v>198</v>
      </c>
      <c r="F27" s="5">
        <v>1</v>
      </c>
      <c r="G27" s="5" t="s">
        <v>22</v>
      </c>
      <c r="H27" s="5">
        <v>30.7</v>
      </c>
      <c r="I27" s="5">
        <v>4000</v>
      </c>
      <c r="J27" s="5">
        <v>200</v>
      </c>
      <c r="K27" s="5"/>
      <c r="L27" s="9">
        <v>72.2</v>
      </c>
      <c r="M27" s="10" t="s">
        <v>11</v>
      </c>
      <c r="N27" s="11">
        <v>2</v>
      </c>
      <c r="O27" s="11">
        <v>24</v>
      </c>
      <c r="P27" s="12" t="s">
        <v>58</v>
      </c>
      <c r="Q27" s="9"/>
      <c r="R27" s="5"/>
    </row>
    <row r="28" spans="1:18" s="1" customFormat="1" ht="90" customHeight="1" x14ac:dyDescent="0.15">
      <c r="A28" s="31"/>
      <c r="B28" s="33"/>
      <c r="C28" s="36"/>
      <c r="D28" s="41"/>
      <c r="E28" s="43"/>
      <c r="F28" s="5">
        <v>1</v>
      </c>
      <c r="G28" s="5" t="s">
        <v>22</v>
      </c>
      <c r="H28" s="5">
        <v>30.7</v>
      </c>
      <c r="I28" s="5">
        <v>4000</v>
      </c>
      <c r="J28" s="5">
        <v>200</v>
      </c>
      <c r="K28" s="5"/>
      <c r="L28" s="9">
        <v>71.2</v>
      </c>
      <c r="M28" s="10" t="s">
        <v>11</v>
      </c>
      <c r="N28" s="11">
        <v>3</v>
      </c>
      <c r="O28" s="11">
        <v>36</v>
      </c>
      <c r="P28" s="12" t="s">
        <v>58</v>
      </c>
      <c r="Q28" s="9"/>
      <c r="R28" s="5"/>
    </row>
    <row r="29" spans="1:18" s="1" customFormat="1" ht="90" customHeight="1" x14ac:dyDescent="0.15">
      <c r="A29" s="31"/>
      <c r="B29" s="32" t="s">
        <v>53</v>
      </c>
      <c r="C29" s="36"/>
      <c r="D29" s="41"/>
      <c r="E29" s="42">
        <v>173</v>
      </c>
      <c r="F29" s="5">
        <v>1</v>
      </c>
      <c r="G29" s="5" t="s">
        <v>24</v>
      </c>
      <c r="H29" s="5">
        <v>22.6</v>
      </c>
      <c r="I29" s="5">
        <v>3000</v>
      </c>
      <c r="J29" s="5">
        <v>200</v>
      </c>
      <c r="K29" s="5"/>
      <c r="L29" s="9">
        <v>69.599999999999994</v>
      </c>
      <c r="M29" s="10" t="s">
        <v>11</v>
      </c>
      <c r="N29" s="11">
        <v>2</v>
      </c>
      <c r="O29" s="11">
        <v>24</v>
      </c>
      <c r="P29" s="12" t="s">
        <v>58</v>
      </c>
      <c r="Q29" s="9"/>
      <c r="R29" s="5"/>
    </row>
    <row r="30" spans="1:18" s="1" customFormat="1" ht="90" customHeight="1" x14ac:dyDescent="0.15">
      <c r="A30" s="30"/>
      <c r="B30" s="33"/>
      <c r="C30" s="26"/>
      <c r="D30" s="35"/>
      <c r="E30" s="43"/>
      <c r="F30" s="5">
        <v>1</v>
      </c>
      <c r="G30" s="5" t="s">
        <v>24</v>
      </c>
      <c r="H30" s="5">
        <v>22.6</v>
      </c>
      <c r="I30" s="5">
        <v>3000</v>
      </c>
      <c r="J30" s="5">
        <v>200</v>
      </c>
      <c r="K30" s="5"/>
      <c r="L30" s="9">
        <v>68.900000000000006</v>
      </c>
      <c r="M30" s="10" t="s">
        <v>11</v>
      </c>
      <c r="N30" s="11">
        <v>2</v>
      </c>
      <c r="O30" s="11">
        <v>24</v>
      </c>
      <c r="P30" s="12" t="s">
        <v>58</v>
      </c>
      <c r="Q30" s="9"/>
      <c r="R30" s="5"/>
    </row>
    <row r="31" spans="1:18" s="1" customFormat="1" ht="90" customHeight="1" x14ac:dyDescent="0.15">
      <c r="A31" s="5">
        <v>19</v>
      </c>
      <c r="B31" s="23" t="s">
        <v>54</v>
      </c>
      <c r="C31" s="9" t="s">
        <v>25</v>
      </c>
      <c r="D31" s="6"/>
      <c r="E31" s="20">
        <v>130</v>
      </c>
      <c r="F31" s="5">
        <v>1</v>
      </c>
      <c r="G31" s="5" t="s">
        <v>22</v>
      </c>
      <c r="H31" s="5">
        <v>30.7</v>
      </c>
      <c r="I31" s="5">
        <v>4000</v>
      </c>
      <c r="J31" s="5">
        <v>200</v>
      </c>
      <c r="K31" s="6"/>
      <c r="L31" s="9">
        <v>69.599999999999994</v>
      </c>
      <c r="M31" s="10" t="s">
        <v>11</v>
      </c>
      <c r="N31" s="11">
        <v>3</v>
      </c>
      <c r="O31" s="11">
        <v>36</v>
      </c>
      <c r="P31" s="12" t="s">
        <v>58</v>
      </c>
      <c r="Q31" s="9"/>
      <c r="R31" s="5"/>
    </row>
    <row r="32" spans="1:18" s="1" customFormat="1" ht="46.5" customHeight="1" x14ac:dyDescent="0.15">
      <c r="A32" s="27" t="s">
        <v>26</v>
      </c>
      <c r="B32" s="28"/>
      <c r="C32" s="4"/>
      <c r="D32" s="3"/>
      <c r="E32" s="17"/>
      <c r="F32" s="5">
        <v>29</v>
      </c>
      <c r="G32" s="5"/>
      <c r="H32" s="5"/>
      <c r="I32" s="5"/>
      <c r="J32" s="5"/>
      <c r="K32" s="6"/>
      <c r="L32" s="39" t="s">
        <v>32</v>
      </c>
      <c r="M32" s="40"/>
      <c r="N32" s="5">
        <f>SUM(N3:N31)</f>
        <v>43</v>
      </c>
      <c r="O32" s="5"/>
      <c r="P32" s="5"/>
      <c r="Q32" s="9"/>
      <c r="R32" s="5"/>
    </row>
  </sheetData>
  <mergeCells count="37">
    <mergeCell ref="D24:D25"/>
    <mergeCell ref="C27:C30"/>
    <mergeCell ref="A1:P1"/>
    <mergeCell ref="L32:M32"/>
    <mergeCell ref="D27:D30"/>
    <mergeCell ref="E11:E12"/>
    <mergeCell ref="E13:E14"/>
    <mergeCell ref="E15:E16"/>
    <mergeCell ref="E17:E18"/>
    <mergeCell ref="E21:E22"/>
    <mergeCell ref="E24:E25"/>
    <mergeCell ref="E27:E28"/>
    <mergeCell ref="E29:E30"/>
    <mergeCell ref="D11:D12"/>
    <mergeCell ref="D13:D14"/>
    <mergeCell ref="D15:D18"/>
    <mergeCell ref="D21:D22"/>
    <mergeCell ref="C11:C12"/>
    <mergeCell ref="C13:C14"/>
    <mergeCell ref="C15:C18"/>
    <mergeCell ref="C21:C22"/>
    <mergeCell ref="C24:C25"/>
    <mergeCell ref="A32:B32"/>
    <mergeCell ref="A11:A12"/>
    <mergeCell ref="A13:A14"/>
    <mergeCell ref="A15:A18"/>
    <mergeCell ref="A21:A22"/>
    <mergeCell ref="A24:A25"/>
    <mergeCell ref="A27:A30"/>
    <mergeCell ref="B11:B12"/>
    <mergeCell ref="B13:B14"/>
    <mergeCell ref="B15:B16"/>
    <mergeCell ref="B17:B18"/>
    <mergeCell ref="B21:B22"/>
    <mergeCell ref="B24:B25"/>
    <mergeCell ref="B27:B28"/>
    <mergeCell ref="B29:B30"/>
  </mergeCells>
  <phoneticPr fontId="5" type="noConversion"/>
  <pageMargins left="0.75" right="0.75" top="1" bottom="1" header="0.5" footer="0.5"/>
  <pageSetup paperSize="8" orientation="landscape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刘云华</cp:lastModifiedBy>
  <cp:lastPrinted>2021-02-25T02:54:19Z</cp:lastPrinted>
  <dcterms:created xsi:type="dcterms:W3CDTF">2021-01-06T01:14:00Z</dcterms:created>
  <dcterms:modified xsi:type="dcterms:W3CDTF">2021-03-22T06:56:42Z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