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12300" activeTab="2"/>
  </bookViews>
  <sheets>
    <sheet name="乔木" sheetId="1" r:id="rId1"/>
    <sheet name="灌木" sheetId="2" r:id="rId2"/>
    <sheet name="地被" sheetId="3" r:id="rId3"/>
    <sheet name="Sheet1" sheetId="4" r:id="rId4"/>
  </sheets>
  <calcPr calcId="144525"/>
</workbook>
</file>

<file path=xl/sharedStrings.xml><?xml version="1.0" encoding="utf-8"?>
<sst xmlns="http://schemas.openxmlformats.org/spreadsheetml/2006/main" count="422" uniqueCount="202">
  <si>
    <t>乔木</t>
  </si>
  <si>
    <t>序号</t>
  </si>
  <si>
    <t>名称</t>
  </si>
  <si>
    <t>拉丁名</t>
  </si>
  <si>
    <t>数量</t>
  </si>
  <si>
    <t>单位</t>
  </si>
  <si>
    <t>规格（cm）</t>
  </si>
  <si>
    <t>备注</t>
  </si>
  <si>
    <t>胸径</t>
  </si>
  <si>
    <t>高度</t>
  </si>
  <si>
    <t>冠幅</t>
  </si>
  <si>
    <t>分枝点</t>
  </si>
  <si>
    <t>土球</t>
  </si>
  <si>
    <t>特选铁冬青</t>
  </si>
  <si>
    <t>Ilex rotunda Thunb.</t>
  </si>
  <si>
    <t>株</t>
  </si>
  <si>
    <t>38-40</t>
  </si>
  <si>
    <t>800-1000</t>
  </si>
  <si>
    <t>450-500</t>
  </si>
  <si>
    <t>250-280</t>
  </si>
  <si>
    <t>●精品，特选苗；树形优美，全冠，假植苗，假植一年以上</t>
  </si>
  <si>
    <t>丛生丹桂</t>
  </si>
  <si>
    <t>Osmanthus fragrans var.thunbergii.</t>
  </si>
  <si>
    <t>地径12-14</t>
  </si>
  <si>
    <t>300-350</t>
  </si>
  <si>
    <t>/</t>
  </si>
  <si>
    <t>○全冠假植苗，树冠饱满，丛生，主分支数大于6枝</t>
  </si>
  <si>
    <t>丛生黄皮</t>
  </si>
  <si>
    <t>Clausena lansium (Lour.) Skeels</t>
  </si>
  <si>
    <t>丛生</t>
  </si>
  <si>
    <t>250-300</t>
  </si>
  <si>
    <t>●全冠假植苗，姿态优美，低分枝，分枝4-5杆，分枝杆径不少于6cm</t>
  </si>
  <si>
    <t>丛生水蒲桃</t>
  </si>
  <si>
    <t>Syzygium jambos (L.) Alston.</t>
  </si>
  <si>
    <t>地径20-22</t>
  </si>
  <si>
    <t>400-500</t>
  </si>
  <si>
    <t>350-400</t>
  </si>
  <si>
    <t>●全冠假植苗，丛生，主分支数大于6枝</t>
  </si>
  <si>
    <t>丛生乌桕</t>
  </si>
  <si>
    <t>Sapium sebiferum (L.) Roxb.</t>
  </si>
  <si>
    <t>地径15-17</t>
  </si>
  <si>
    <t>400-450</t>
  </si>
  <si>
    <t>●全冠假植苗，丛生，主分支数大于4枝</t>
  </si>
  <si>
    <t>特选乌桕</t>
  </si>
  <si>
    <t>30-32</t>
  </si>
  <si>
    <t>700-800</t>
  </si>
  <si>
    <t>500-600</t>
  </si>
  <si>
    <t>220-250</t>
  </si>
  <si>
    <t>●全冠假植苗，精品，冠形丰满匀称，五级分枝以上，主干挺直</t>
  </si>
  <si>
    <t>丛生柚子树</t>
  </si>
  <si>
    <t>Citrus maxima</t>
  </si>
  <si>
    <t>350-450</t>
  </si>
  <si>
    <t>特选丛生紫薇</t>
  </si>
  <si>
    <t>Lagerstroemia indica L.</t>
  </si>
  <si>
    <t>丛生6杆以上</t>
  </si>
  <si>
    <t>●精品，丛生6杆以上，全冠假植苗，树冠饱满，树形优美</t>
  </si>
  <si>
    <t>古石榴</t>
  </si>
  <si>
    <t>Punica granatum L.</t>
  </si>
  <si>
    <t>○精品，丛生，姿态优美，树型饱满，全冠假植苗</t>
  </si>
  <si>
    <t>特选红枫</t>
  </si>
  <si>
    <t>Acer palmatum 'Atropurpureum'</t>
  </si>
  <si>
    <t>地径10-12</t>
  </si>
  <si>
    <t>120-140</t>
  </si>
  <si>
    <t>○精品，全冠假植苗，树冠饱满，树形优美</t>
  </si>
  <si>
    <t>特选嘉宝果</t>
  </si>
  <si>
    <t>Plinia cauliflora (Mart.) Kausel</t>
  </si>
  <si>
    <t>300-320</t>
  </si>
  <si>
    <t>造型黑松</t>
  </si>
  <si>
    <t>Pinus thunbergii Parl.</t>
  </si>
  <si>
    <t>150-180</t>
  </si>
  <si>
    <t>180-200</t>
  </si>
  <si>
    <t>○A级精品，云片＞7,容器苗，精选，主枝横斜，造型优美</t>
  </si>
  <si>
    <t>杨梅</t>
  </si>
  <si>
    <t>Myrica rubra (Lour.) S. et Zucc.</t>
  </si>
  <si>
    <t>○精品，全冠，丛生，3-4支丛，冠幅饱满，无病虫害</t>
  </si>
  <si>
    <t>紫薇桩</t>
  </si>
  <si>
    <t>紫竹</t>
  </si>
  <si>
    <t>Phyllostachys nigra （Lodd. ex Lindl.）Munro</t>
  </si>
  <si>
    <t>平方米</t>
  </si>
  <si>
    <t>2--3</t>
  </si>
  <si>
    <t>300-400</t>
  </si>
  <si>
    <t>全冠</t>
  </si>
  <si>
    <t>≥30</t>
  </si>
  <si>
    <t>竹竿通直，不得截杆，土球饱满，无病虫害，竹盘大于30cm，每平米16株。</t>
  </si>
  <si>
    <t xml:space="preserve">      其它</t>
  </si>
  <si>
    <t>图例</t>
  </si>
  <si>
    <t>●</t>
  </si>
  <si>
    <t>套</t>
  </si>
  <si>
    <t>钢管，4根/套，3M长，，3m长，Φ50mm镀锌钢管（5mm厚） 。亦可选用满足当地规范要求---易调节的成品护树架</t>
  </si>
  <si>
    <t>○</t>
  </si>
  <si>
    <t>杉木，4根/套，基径=4.5cm，，尾径＝4cm，L= 3-4 m。亦可选用满足当地规范要求---易调节的成品护树架</t>
  </si>
  <si>
    <t>灌木</t>
  </si>
  <si>
    <t>数量/面积</t>
  </si>
  <si>
    <t>地径</t>
  </si>
  <si>
    <t>土球（直径）</t>
  </si>
  <si>
    <t>金钱榕柱（绿篱）</t>
  </si>
  <si>
    <t>Ficus elastica</t>
  </si>
  <si>
    <t>60-80</t>
  </si>
  <si>
    <t>精品,白布袋装，冠幅饱满密实，不空脚</t>
  </si>
  <si>
    <t>瓜子黄杨球A</t>
  </si>
  <si>
    <t>Buxus sinica (Rehd. et Wils.) Cheng</t>
  </si>
  <si>
    <t>120-150</t>
  </si>
  <si>
    <t>造型球形，不空脚，冠幅饱满，生长健壮，盆苗</t>
  </si>
  <si>
    <t>瓜子黄杨球B</t>
  </si>
  <si>
    <t>100-120</t>
  </si>
  <si>
    <t>瓜子黄杨球C</t>
  </si>
  <si>
    <t>80-100</t>
  </si>
  <si>
    <t>50-60</t>
  </si>
  <si>
    <t>丛生桂花</t>
  </si>
  <si>
    <t>Osmanthus  sp.</t>
  </si>
  <si>
    <t>10--12</t>
  </si>
  <si>
    <t>200-250</t>
  </si>
  <si>
    <t>姿态优美，冠幅饱满，生长健壮，盆苗</t>
  </si>
  <si>
    <t>大灰莉球</t>
  </si>
  <si>
    <t>Fagraea ceilanica</t>
  </si>
  <si>
    <t>海桐球A</t>
  </si>
  <si>
    <t>Pittosporum tobira</t>
  </si>
  <si>
    <t>海桐球B</t>
  </si>
  <si>
    <t>含笑球</t>
  </si>
  <si>
    <t>Syringa oblata Lindl.</t>
  </si>
  <si>
    <t>红车A（绿篱）</t>
  </si>
  <si>
    <t>Syzyglum hancei Merr Et Perry</t>
  </si>
  <si>
    <t>200-220</t>
  </si>
  <si>
    <t>150-160</t>
  </si>
  <si>
    <t>自然形密实，修剪成绿篱，树型统一，列植，假植苗或袋苗</t>
  </si>
  <si>
    <t>红花继木球A</t>
  </si>
  <si>
    <t>Loropetalum chinense var.rubrum</t>
  </si>
  <si>
    <t>130-140</t>
  </si>
  <si>
    <t>红花继木球B</t>
  </si>
  <si>
    <t>黄金榕球A</t>
  </si>
  <si>
    <t>Ficus microcarpa cv.GoldenLeaves</t>
  </si>
  <si>
    <t>黄榕球B</t>
  </si>
  <si>
    <t>Ficus microcarpa‘Aurea’</t>
  </si>
  <si>
    <t>灰莉球A</t>
  </si>
  <si>
    <t>Fagraea ceilanica Thunb.</t>
  </si>
  <si>
    <t>140-150</t>
  </si>
  <si>
    <t>尖叶木犀榄球</t>
  </si>
  <si>
    <t>Olea ferruginea Royle</t>
  </si>
  <si>
    <t>九里香球</t>
  </si>
  <si>
    <t>Murraya exotica</t>
  </si>
  <si>
    <t>米兰球</t>
  </si>
  <si>
    <t>Aglaia odorata Lour</t>
  </si>
  <si>
    <t>160-180</t>
  </si>
  <si>
    <t>银叶金合欢</t>
  </si>
  <si>
    <t>Acacia podalyriifolia</t>
  </si>
  <si>
    <t>8-10</t>
  </si>
  <si>
    <t>180-220</t>
  </si>
  <si>
    <t>地被</t>
  </si>
  <si>
    <t>学名</t>
  </si>
  <si>
    <t>参考种植密度（株/平方米）</t>
  </si>
  <si>
    <t>袋装</t>
  </si>
  <si>
    <t>红花继木</t>
  </si>
  <si>
    <t>30-35</t>
  </si>
  <si>
    <t>25-30</t>
  </si>
  <si>
    <t>七斤袋</t>
  </si>
  <si>
    <t>多分支，冠幅饱满，满铺，种植以不露土为原则</t>
  </si>
  <si>
    <t>胡椒木（高）</t>
  </si>
  <si>
    <t>Zanthoxylum piperitum</t>
  </si>
  <si>
    <t>50-55</t>
  </si>
  <si>
    <t>盆苗</t>
  </si>
  <si>
    <t>修剪成绿篱，多分支，冠幅饱满，满铺，种植以不露土为原则</t>
  </si>
  <si>
    <t>胡椒木</t>
  </si>
  <si>
    <t>35-40</t>
  </si>
  <si>
    <t>五斤袋</t>
  </si>
  <si>
    <t>花叶假连翘</t>
  </si>
  <si>
    <t>Duranta erecta</t>
  </si>
  <si>
    <t>花叶六月雪</t>
  </si>
  <si>
    <t>Serissa japonica (Thunb.) Thunb.</t>
  </si>
  <si>
    <t>花叶络石</t>
  </si>
  <si>
    <t>Trachelospermum jasminoides ‘Flame’</t>
  </si>
  <si>
    <t>花叶鸭脚木</t>
  </si>
  <si>
    <t>Schefflera odorata cv．variegata</t>
  </si>
  <si>
    <t>毛杜鹃</t>
  </si>
  <si>
    <t>Rhododendron pulchrum</t>
  </si>
  <si>
    <t>米兰</t>
  </si>
  <si>
    <t>细叶龙船花</t>
  </si>
  <si>
    <t>Ixora chinensis Lam.</t>
  </si>
  <si>
    <t>20-25</t>
  </si>
  <si>
    <t>鸭脚木</t>
  </si>
  <si>
    <t>Schefflera octophylla (Lour.) Harms</t>
  </si>
  <si>
    <t>佛甲草</t>
  </si>
  <si>
    <t>Sedum lineare Thunb. T</t>
  </si>
  <si>
    <t>15-20</t>
  </si>
  <si>
    <t>10--15</t>
  </si>
  <si>
    <t>阔叶麦冬</t>
  </si>
  <si>
    <t>Liriope muscari (Decne.) L.H.Bailey</t>
  </si>
  <si>
    <t>马尼拉草</t>
  </si>
  <si>
    <t>Zoysia matrella</t>
  </si>
  <si>
    <t>5-10</t>
  </si>
  <si>
    <t>草卷</t>
  </si>
  <si>
    <t>满铺</t>
  </si>
  <si>
    <t>草卷满铺，十成草</t>
  </si>
  <si>
    <t>合计</t>
  </si>
  <si>
    <t xml:space="preserve">          其它</t>
  </si>
  <si>
    <t>项目</t>
  </si>
  <si>
    <t>现状原土挖方</t>
  </si>
  <si>
    <t>挖方深度300mm</t>
  </si>
  <si>
    <t>立方米</t>
  </si>
  <si>
    <t>绿化面积1131平方米，挖方深度300mm，挖方外运原有土壤</t>
  </si>
  <si>
    <t>种植土回填</t>
  </si>
  <si>
    <t>填方深度300mm</t>
  </si>
  <si>
    <t xml:space="preserve">绿化面积1131平方米，填方深度300mm，种植土回填，土壤改良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</si>
</sst>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7">
    <xf numFmtId="0" fontId="0" fillId="0" borderId="0" xfId="0" applyNumberFormat="1"/>
    <xf numFmtId="0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1" fillId="0" borderId="0" xfId="0" applyNumberFormat="1" applyFont="1" applyFill="1"/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/>
    <xf numFmtId="58" fontId="1" fillId="0" borderId="1" xfId="0" applyNumberFormat="1" applyFont="1" applyFill="1" applyBorder="1"/>
    <xf numFmtId="0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/>
    <xf numFmtId="0" fontId="1" fillId="0" borderId="1" xfId="0" applyNumberFormat="1" applyFont="1" applyFill="1" applyBorder="1" applyAlignment="1">
      <alignment vertical="center"/>
    </xf>
    <xf numFmtId="0" fontId="0" fillId="0" borderId="0" xfId="0" applyNumberFormat="1" applyFont="1" applyFill="1"/>
    <xf numFmtId="0" fontId="0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left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/>
    <xf numFmtId="0" fontId="0" fillId="0" borderId="1" xfId="0" applyNumberFormat="1" applyFont="1" applyFill="1" applyBorder="1" applyAlignment="1">
      <alignment horizontal="left"/>
    </xf>
    <xf numFmtId="0" fontId="0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F22" sqref="A1:K22"/>
    </sheetView>
  </sheetViews>
  <sheetFormatPr defaultColWidth="9" defaultRowHeight="14.25"/>
  <cols>
    <col min="1" max="1" width="5.75" style="13" customWidth="1"/>
    <col min="2" max="2" width="13" style="13" customWidth="1"/>
    <col min="3" max="3" width="45.5" style="13" customWidth="1"/>
    <col min="4" max="4" width="7.25" style="14" customWidth="1"/>
    <col min="5" max="5" width="7.125" style="14" customWidth="1"/>
    <col min="6" max="6" width="11.75" style="15" customWidth="1"/>
    <col min="7" max="7" width="10.25" style="14" customWidth="1"/>
    <col min="8" max="10" width="9" style="14" customWidth="1"/>
    <col min="11" max="11" width="68.625" style="13" customWidth="1"/>
    <col min="12" max="16384" width="9" style="13"/>
  </cols>
  <sheetData>
    <row r="1" spans="1:1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>
      <c r="A2" s="17" t="s">
        <v>1</v>
      </c>
      <c r="B2" s="18" t="s">
        <v>2</v>
      </c>
      <c r="C2" s="19" t="s">
        <v>3</v>
      </c>
      <c r="D2" s="20" t="s">
        <v>4</v>
      </c>
      <c r="E2" s="20" t="s">
        <v>5</v>
      </c>
      <c r="F2" s="17" t="s">
        <v>6</v>
      </c>
      <c r="G2" s="17"/>
      <c r="H2" s="17"/>
      <c r="I2" s="17"/>
      <c r="J2" s="17"/>
      <c r="K2" s="18" t="s">
        <v>7</v>
      </c>
    </row>
    <row r="3" spans="1:11">
      <c r="A3" s="17"/>
      <c r="B3" s="21"/>
      <c r="C3" s="22"/>
      <c r="D3" s="23"/>
      <c r="E3" s="23"/>
      <c r="F3" s="22" t="s">
        <v>8</v>
      </c>
      <c r="G3" s="23" t="s">
        <v>9</v>
      </c>
      <c r="H3" s="23" t="s">
        <v>10</v>
      </c>
      <c r="I3" s="23" t="s">
        <v>11</v>
      </c>
      <c r="J3" s="23" t="s">
        <v>12</v>
      </c>
      <c r="K3" s="21"/>
    </row>
    <row r="4" spans="1:11">
      <c r="A4" s="17">
        <v>1</v>
      </c>
      <c r="B4" s="21" t="s">
        <v>13</v>
      </c>
      <c r="C4" s="22" t="s">
        <v>14</v>
      </c>
      <c r="D4" s="23">
        <v>7</v>
      </c>
      <c r="E4" s="23" t="s">
        <v>15</v>
      </c>
      <c r="F4" s="22" t="s">
        <v>16</v>
      </c>
      <c r="G4" s="23" t="s">
        <v>17</v>
      </c>
      <c r="H4" s="23" t="s">
        <v>18</v>
      </c>
      <c r="I4" s="23" t="s">
        <v>19</v>
      </c>
      <c r="J4" s="23"/>
      <c r="K4" s="21" t="s">
        <v>20</v>
      </c>
    </row>
    <row r="5" spans="1:11">
      <c r="A5" s="23">
        <v>2</v>
      </c>
      <c r="B5" s="21" t="s">
        <v>21</v>
      </c>
      <c r="C5" s="21" t="s">
        <v>22</v>
      </c>
      <c r="D5" s="23">
        <v>3</v>
      </c>
      <c r="E5" s="23" t="s">
        <v>15</v>
      </c>
      <c r="F5" s="22" t="s">
        <v>23</v>
      </c>
      <c r="G5" s="23" t="s">
        <v>24</v>
      </c>
      <c r="H5" s="23" t="s">
        <v>24</v>
      </c>
      <c r="I5" s="23" t="s">
        <v>25</v>
      </c>
      <c r="J5" s="23">
        <v>80</v>
      </c>
      <c r="K5" s="21" t="s">
        <v>26</v>
      </c>
    </row>
    <row r="6" spans="1:11">
      <c r="A6" s="23">
        <v>3</v>
      </c>
      <c r="B6" s="21" t="s">
        <v>27</v>
      </c>
      <c r="C6" s="21" t="s">
        <v>28</v>
      </c>
      <c r="D6" s="23">
        <f>2+3</f>
        <v>5</v>
      </c>
      <c r="E6" s="23" t="s">
        <v>15</v>
      </c>
      <c r="F6" s="22" t="s">
        <v>29</v>
      </c>
      <c r="G6" s="23" t="s">
        <v>24</v>
      </c>
      <c r="H6" s="23" t="s">
        <v>30</v>
      </c>
      <c r="I6" s="23" t="s">
        <v>25</v>
      </c>
      <c r="J6" s="23">
        <v>100</v>
      </c>
      <c r="K6" s="21" t="s">
        <v>31</v>
      </c>
    </row>
    <row r="7" spans="1:11">
      <c r="A7" s="17">
        <v>4</v>
      </c>
      <c r="B7" s="21" t="s">
        <v>32</v>
      </c>
      <c r="C7" s="21" t="s">
        <v>33</v>
      </c>
      <c r="D7" s="23">
        <v>2</v>
      </c>
      <c r="E7" s="23" t="s">
        <v>15</v>
      </c>
      <c r="F7" s="22" t="s">
        <v>34</v>
      </c>
      <c r="G7" s="23" t="s">
        <v>35</v>
      </c>
      <c r="H7" s="23" t="s">
        <v>36</v>
      </c>
      <c r="I7" s="23" t="s">
        <v>25</v>
      </c>
      <c r="J7" s="23">
        <v>120</v>
      </c>
      <c r="K7" s="21" t="s">
        <v>37</v>
      </c>
    </row>
    <row r="8" spans="1:11">
      <c r="A8" s="23">
        <v>5</v>
      </c>
      <c r="B8" s="21" t="s">
        <v>38</v>
      </c>
      <c r="C8" s="21" t="s">
        <v>39</v>
      </c>
      <c r="D8" s="23">
        <v>1</v>
      </c>
      <c r="E8" s="23" t="s">
        <v>15</v>
      </c>
      <c r="F8" s="22" t="s">
        <v>40</v>
      </c>
      <c r="G8" s="23" t="s">
        <v>35</v>
      </c>
      <c r="H8" s="23" t="s">
        <v>41</v>
      </c>
      <c r="I8" s="23" t="s">
        <v>25</v>
      </c>
      <c r="J8" s="23">
        <v>120</v>
      </c>
      <c r="K8" s="21" t="s">
        <v>42</v>
      </c>
    </row>
    <row r="9" spans="1:11">
      <c r="A9" s="23">
        <v>6</v>
      </c>
      <c r="B9" s="21" t="s">
        <v>43</v>
      </c>
      <c r="C9" s="21" t="s">
        <v>39</v>
      </c>
      <c r="D9" s="23">
        <v>6</v>
      </c>
      <c r="E9" s="23" t="s">
        <v>15</v>
      </c>
      <c r="F9" s="22" t="s">
        <v>44</v>
      </c>
      <c r="G9" s="23" t="s">
        <v>45</v>
      </c>
      <c r="H9" s="23" t="s">
        <v>46</v>
      </c>
      <c r="I9" s="23" t="s">
        <v>47</v>
      </c>
      <c r="J9" s="23">
        <v>120</v>
      </c>
      <c r="K9" s="21" t="s">
        <v>48</v>
      </c>
    </row>
    <row r="10" spans="1:11">
      <c r="A10" s="17">
        <v>7</v>
      </c>
      <c r="B10" s="21" t="s">
        <v>49</v>
      </c>
      <c r="C10" s="21" t="s">
        <v>50</v>
      </c>
      <c r="D10" s="23">
        <v>2</v>
      </c>
      <c r="E10" s="23" t="s">
        <v>15</v>
      </c>
      <c r="F10" s="22" t="s">
        <v>29</v>
      </c>
      <c r="G10" s="23" t="s">
        <v>51</v>
      </c>
      <c r="H10" s="23" t="s">
        <v>51</v>
      </c>
      <c r="I10" s="23" t="s">
        <v>25</v>
      </c>
      <c r="J10" s="23">
        <v>120</v>
      </c>
      <c r="K10" s="21" t="s">
        <v>42</v>
      </c>
    </row>
    <row r="11" spans="1:11">
      <c r="A11" s="23">
        <v>8</v>
      </c>
      <c r="B11" s="21" t="s">
        <v>52</v>
      </c>
      <c r="C11" s="21" t="s">
        <v>53</v>
      </c>
      <c r="D11" s="23">
        <v>3</v>
      </c>
      <c r="E11" s="23" t="s">
        <v>15</v>
      </c>
      <c r="F11" s="22" t="s">
        <v>54</v>
      </c>
      <c r="G11" s="23" t="s">
        <v>35</v>
      </c>
      <c r="H11" s="23" t="s">
        <v>36</v>
      </c>
      <c r="I11" s="23" t="s">
        <v>25</v>
      </c>
      <c r="J11" s="23">
        <v>100</v>
      </c>
      <c r="K11" s="21" t="s">
        <v>55</v>
      </c>
    </row>
    <row r="12" spans="1:11">
      <c r="A12" s="23">
        <v>9</v>
      </c>
      <c r="B12" s="21" t="s">
        <v>56</v>
      </c>
      <c r="C12" s="21" t="s">
        <v>57</v>
      </c>
      <c r="D12" s="23">
        <v>2</v>
      </c>
      <c r="E12" s="23" t="s">
        <v>15</v>
      </c>
      <c r="F12" s="22" t="s">
        <v>40</v>
      </c>
      <c r="G12" s="23" t="s">
        <v>36</v>
      </c>
      <c r="H12" s="23" t="s">
        <v>36</v>
      </c>
      <c r="I12" s="23" t="s">
        <v>25</v>
      </c>
      <c r="J12" s="23">
        <v>100</v>
      </c>
      <c r="K12" s="21" t="s">
        <v>58</v>
      </c>
    </row>
    <row r="13" spans="1:11">
      <c r="A13" s="17">
        <v>10</v>
      </c>
      <c r="B13" s="21" t="s">
        <v>59</v>
      </c>
      <c r="C13" s="21" t="s">
        <v>60</v>
      </c>
      <c r="D13" s="23">
        <v>1</v>
      </c>
      <c r="E13" s="23" t="s">
        <v>15</v>
      </c>
      <c r="F13" s="22" t="s">
        <v>61</v>
      </c>
      <c r="G13" s="23" t="s">
        <v>24</v>
      </c>
      <c r="H13" s="23" t="s">
        <v>30</v>
      </c>
      <c r="I13" s="23" t="s">
        <v>62</v>
      </c>
      <c r="J13" s="23">
        <v>60</v>
      </c>
      <c r="K13" s="21" t="s">
        <v>63</v>
      </c>
    </row>
    <row r="14" spans="1:11">
      <c r="A14" s="23">
        <v>11</v>
      </c>
      <c r="B14" s="21" t="s">
        <v>64</v>
      </c>
      <c r="C14" s="21" t="s">
        <v>65</v>
      </c>
      <c r="D14" s="23">
        <v>1</v>
      </c>
      <c r="E14" s="23" t="s">
        <v>15</v>
      </c>
      <c r="F14" s="22" t="s">
        <v>40</v>
      </c>
      <c r="G14" s="23" t="s">
        <v>66</v>
      </c>
      <c r="H14" s="23">
        <v>250</v>
      </c>
      <c r="I14" s="23" t="s">
        <v>25</v>
      </c>
      <c r="J14" s="23">
        <v>80</v>
      </c>
      <c r="K14" s="21" t="s">
        <v>63</v>
      </c>
    </row>
    <row r="15" spans="1:11">
      <c r="A15" s="23">
        <v>12</v>
      </c>
      <c r="B15" s="21" t="s">
        <v>67</v>
      </c>
      <c r="C15" s="21" t="s">
        <v>68</v>
      </c>
      <c r="D15" s="23">
        <v>1</v>
      </c>
      <c r="E15" s="23" t="s">
        <v>15</v>
      </c>
      <c r="F15" s="22" t="s">
        <v>25</v>
      </c>
      <c r="G15" s="23" t="s">
        <v>69</v>
      </c>
      <c r="H15" s="23" t="s">
        <v>70</v>
      </c>
      <c r="I15" s="23" t="s">
        <v>25</v>
      </c>
      <c r="J15" s="23">
        <v>100</v>
      </c>
      <c r="K15" s="21" t="s">
        <v>71</v>
      </c>
    </row>
    <row r="16" s="13" customFormat="1" spans="1:11">
      <c r="A16" s="17">
        <v>13</v>
      </c>
      <c r="B16" s="21" t="s">
        <v>72</v>
      </c>
      <c r="C16" s="21" t="s">
        <v>73</v>
      </c>
      <c r="D16" s="23">
        <v>3</v>
      </c>
      <c r="E16" s="23" t="s">
        <v>15</v>
      </c>
      <c r="F16" s="22" t="s">
        <v>61</v>
      </c>
      <c r="G16" s="23" t="s">
        <v>30</v>
      </c>
      <c r="H16" s="23" t="s">
        <v>30</v>
      </c>
      <c r="I16" s="23" t="s">
        <v>25</v>
      </c>
      <c r="J16" s="23">
        <v>60</v>
      </c>
      <c r="K16" s="21" t="s">
        <v>74</v>
      </c>
    </row>
    <row r="17" s="13" customFormat="1" spans="1:11">
      <c r="A17" s="23">
        <v>14</v>
      </c>
      <c r="B17" s="21" t="s">
        <v>75</v>
      </c>
      <c r="C17" s="21" t="s">
        <v>53</v>
      </c>
      <c r="D17" s="23">
        <v>2</v>
      </c>
      <c r="E17" s="23" t="s">
        <v>15</v>
      </c>
      <c r="F17" s="22" t="s">
        <v>34</v>
      </c>
      <c r="G17" s="23" t="s">
        <v>47</v>
      </c>
      <c r="H17" s="23" t="s">
        <v>47</v>
      </c>
      <c r="I17" s="23" t="s">
        <v>25</v>
      </c>
      <c r="J17" s="23">
        <v>80</v>
      </c>
      <c r="K17" s="21" t="s">
        <v>63</v>
      </c>
    </row>
    <row r="18" s="13" customFormat="1" spans="1:11">
      <c r="A18" s="23">
        <v>15</v>
      </c>
      <c r="B18" s="21" t="s">
        <v>76</v>
      </c>
      <c r="C18" s="21" t="s">
        <v>77</v>
      </c>
      <c r="D18" s="23">
        <f>91+40-30</f>
        <v>101</v>
      </c>
      <c r="E18" s="23" t="s">
        <v>78</v>
      </c>
      <c r="F18" s="22" t="s">
        <v>79</v>
      </c>
      <c r="G18" s="23" t="s">
        <v>80</v>
      </c>
      <c r="H18" s="23" t="s">
        <v>81</v>
      </c>
      <c r="I18" s="23" t="s">
        <v>25</v>
      </c>
      <c r="J18" s="23" t="s">
        <v>82</v>
      </c>
      <c r="K18" s="21" t="s">
        <v>83</v>
      </c>
    </row>
    <row r="19" spans="1:11">
      <c r="A19" s="24" t="s">
        <v>84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11">
      <c r="A20" s="25" t="s">
        <v>1</v>
      </c>
      <c r="B20" s="25" t="s">
        <v>85</v>
      </c>
      <c r="C20" s="26"/>
      <c r="D20" s="25" t="s">
        <v>5</v>
      </c>
      <c r="E20" s="25" t="s">
        <v>4</v>
      </c>
      <c r="F20" s="25" t="s">
        <v>7</v>
      </c>
      <c r="G20" s="25"/>
      <c r="H20" s="25"/>
      <c r="I20" s="25"/>
      <c r="J20" s="25"/>
      <c r="K20" s="26"/>
    </row>
    <row r="21" spans="1:11">
      <c r="A21" s="25">
        <v>1</v>
      </c>
      <c r="B21" s="25" t="s">
        <v>86</v>
      </c>
      <c r="C21" s="25" t="s">
        <v>25</v>
      </c>
      <c r="D21" s="25" t="s">
        <v>87</v>
      </c>
      <c r="E21" s="25">
        <f>D4+D6+D7+D8+D9+D10+D11</f>
        <v>26</v>
      </c>
      <c r="F21" s="26" t="s">
        <v>88</v>
      </c>
      <c r="G21" s="26"/>
      <c r="H21" s="26"/>
      <c r="I21" s="25"/>
      <c r="J21" s="25"/>
      <c r="K21" s="26"/>
    </row>
    <row r="22" spans="1:11">
      <c r="A22" s="25">
        <v>2</v>
      </c>
      <c r="B22" s="25" t="s">
        <v>89</v>
      </c>
      <c r="C22" s="25" t="s">
        <v>25</v>
      </c>
      <c r="D22" s="25" t="s">
        <v>87</v>
      </c>
      <c r="E22" s="25">
        <f>D5+D12+D13+D14+D15+D16+D17</f>
        <v>13</v>
      </c>
      <c r="F22" s="26" t="s">
        <v>90</v>
      </c>
      <c r="G22" s="26"/>
      <c r="H22" s="26"/>
      <c r="I22" s="25"/>
      <c r="J22" s="25"/>
      <c r="K22" s="26"/>
    </row>
  </sheetData>
  <sortState ref="B2:O41">
    <sortCondition ref="B2"/>
  </sortState>
  <mergeCells count="12">
    <mergeCell ref="A1:K1"/>
    <mergeCell ref="F2:J2"/>
    <mergeCell ref="A19:K19"/>
    <mergeCell ref="F20:K20"/>
    <mergeCell ref="F21:K21"/>
    <mergeCell ref="F22:K22"/>
    <mergeCell ref="A2:A3"/>
    <mergeCell ref="B2:B3"/>
    <mergeCell ref="C2:C3"/>
    <mergeCell ref="D2:D3"/>
    <mergeCell ref="E2:E3"/>
    <mergeCell ref="K2:K3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selection activeCell="J23" sqref="A1:J23"/>
    </sheetView>
  </sheetViews>
  <sheetFormatPr defaultColWidth="9" defaultRowHeight="14.25"/>
  <cols>
    <col min="1" max="1" width="9" style="2"/>
    <col min="2" max="2" width="18.5" style="3" customWidth="1"/>
    <col min="3" max="3" width="38.125" style="3" customWidth="1"/>
    <col min="4" max="4" width="10.25" style="2" customWidth="1"/>
    <col min="5" max="5" width="5.875" style="2" customWidth="1"/>
    <col min="6" max="6" width="9" style="2"/>
    <col min="7" max="8" width="9" style="3"/>
    <col min="9" max="9" width="12" style="2" customWidth="1"/>
    <col min="10" max="10" width="60.375" style="3" customWidth="1"/>
    <col min="11" max="16384" width="9" style="3"/>
  </cols>
  <sheetData>
    <row r="1" spans="1:10">
      <c r="A1" s="4" t="s">
        <v>91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6" t="s">
        <v>1</v>
      </c>
      <c r="B2" s="12" t="s">
        <v>2</v>
      </c>
      <c r="C2" s="12" t="s">
        <v>3</v>
      </c>
      <c r="D2" s="7" t="s">
        <v>92</v>
      </c>
      <c r="E2" s="6" t="s">
        <v>5</v>
      </c>
      <c r="F2" s="1" t="s">
        <v>6</v>
      </c>
      <c r="G2" s="1"/>
      <c r="H2" s="1"/>
      <c r="I2" s="1"/>
      <c r="J2" s="8"/>
    </row>
    <row r="3" spans="1:10">
      <c r="A3" s="6"/>
      <c r="B3" s="8"/>
      <c r="C3" s="8"/>
      <c r="D3" s="1"/>
      <c r="E3" s="1"/>
      <c r="F3" s="1" t="s">
        <v>93</v>
      </c>
      <c r="G3" s="8" t="s">
        <v>9</v>
      </c>
      <c r="H3" s="8" t="s">
        <v>10</v>
      </c>
      <c r="I3" s="1" t="s">
        <v>94</v>
      </c>
      <c r="J3" s="8" t="s">
        <v>7</v>
      </c>
    </row>
    <row r="4" spans="1:10">
      <c r="A4" s="6">
        <v>1</v>
      </c>
      <c r="B4" s="8" t="s">
        <v>95</v>
      </c>
      <c r="C4" s="8" t="s">
        <v>96</v>
      </c>
      <c r="D4" s="1">
        <v>64</v>
      </c>
      <c r="E4" s="1" t="s">
        <v>15</v>
      </c>
      <c r="F4" s="1" t="s">
        <v>25</v>
      </c>
      <c r="G4" s="8" t="s">
        <v>70</v>
      </c>
      <c r="H4" s="8" t="s">
        <v>97</v>
      </c>
      <c r="I4" s="1">
        <v>60</v>
      </c>
      <c r="J4" s="8" t="s">
        <v>98</v>
      </c>
    </row>
    <row r="5" spans="1:10">
      <c r="A5" s="6">
        <v>2</v>
      </c>
      <c r="B5" s="8" t="s">
        <v>99</v>
      </c>
      <c r="C5" s="8" t="s">
        <v>100</v>
      </c>
      <c r="D5" s="1">
        <v>13</v>
      </c>
      <c r="E5" s="1" t="s">
        <v>15</v>
      </c>
      <c r="F5" s="1" t="s">
        <v>25</v>
      </c>
      <c r="G5" s="8" t="s">
        <v>101</v>
      </c>
      <c r="H5" s="8" t="s">
        <v>69</v>
      </c>
      <c r="I5" s="1">
        <v>50</v>
      </c>
      <c r="J5" s="8" t="s">
        <v>102</v>
      </c>
    </row>
    <row r="6" spans="1:10">
      <c r="A6" s="6">
        <v>3</v>
      </c>
      <c r="B6" s="8" t="s">
        <v>103</v>
      </c>
      <c r="C6" s="8" t="s">
        <v>100</v>
      </c>
      <c r="D6" s="1">
        <v>19</v>
      </c>
      <c r="E6" s="1" t="s">
        <v>15</v>
      </c>
      <c r="F6" s="1" t="s">
        <v>25</v>
      </c>
      <c r="G6" s="8" t="s">
        <v>104</v>
      </c>
      <c r="H6" s="8" t="s">
        <v>101</v>
      </c>
      <c r="I6" s="1">
        <v>40</v>
      </c>
      <c r="J6" s="8" t="s">
        <v>102</v>
      </c>
    </row>
    <row r="7" spans="1:10">
      <c r="A7" s="6">
        <v>4</v>
      </c>
      <c r="B7" s="8" t="s">
        <v>105</v>
      </c>
      <c r="C7" s="8" t="s">
        <v>100</v>
      </c>
      <c r="D7" s="1">
        <v>22</v>
      </c>
      <c r="E7" s="1" t="s">
        <v>15</v>
      </c>
      <c r="F7" s="1" t="s">
        <v>25</v>
      </c>
      <c r="G7" s="8" t="s">
        <v>106</v>
      </c>
      <c r="H7" s="8" t="s">
        <v>104</v>
      </c>
      <c r="I7" s="1">
        <v>30</v>
      </c>
      <c r="J7" s="8" t="s">
        <v>102</v>
      </c>
    </row>
    <row r="8" spans="1:10">
      <c r="A8" s="6">
        <v>5</v>
      </c>
      <c r="B8" s="8" t="s">
        <v>99</v>
      </c>
      <c r="C8" s="8" t="s">
        <v>100</v>
      </c>
      <c r="D8" s="1">
        <v>22</v>
      </c>
      <c r="E8" s="1" t="s">
        <v>15</v>
      </c>
      <c r="F8" s="1" t="s">
        <v>25</v>
      </c>
      <c r="G8" s="8" t="s">
        <v>107</v>
      </c>
      <c r="H8" s="8" t="s">
        <v>97</v>
      </c>
      <c r="I8" s="1">
        <v>20</v>
      </c>
      <c r="J8" s="8" t="s">
        <v>102</v>
      </c>
    </row>
    <row r="9" spans="1:10">
      <c r="A9" s="6">
        <v>6</v>
      </c>
      <c r="B9" s="8" t="s">
        <v>108</v>
      </c>
      <c r="C9" s="8" t="s">
        <v>109</v>
      </c>
      <c r="D9" s="1">
        <v>2</v>
      </c>
      <c r="E9" s="1" t="s">
        <v>15</v>
      </c>
      <c r="F9" s="1" t="s">
        <v>110</v>
      </c>
      <c r="G9" s="8" t="s">
        <v>111</v>
      </c>
      <c r="H9" s="8" t="s">
        <v>111</v>
      </c>
      <c r="I9" s="1">
        <v>30</v>
      </c>
      <c r="J9" s="8" t="s">
        <v>112</v>
      </c>
    </row>
    <row r="10" spans="1:10">
      <c r="A10" s="6">
        <v>7</v>
      </c>
      <c r="B10" s="8" t="s">
        <v>113</v>
      </c>
      <c r="C10" s="8" t="s">
        <v>114</v>
      </c>
      <c r="D10" s="1">
        <v>6</v>
      </c>
      <c r="E10" s="1" t="s">
        <v>15</v>
      </c>
      <c r="F10" s="1" t="s">
        <v>25</v>
      </c>
      <c r="G10" s="8" t="s">
        <v>69</v>
      </c>
      <c r="H10" s="8" t="s">
        <v>69</v>
      </c>
      <c r="I10" s="1">
        <v>60</v>
      </c>
      <c r="J10" s="8" t="s">
        <v>102</v>
      </c>
    </row>
    <row r="11" spans="1:10">
      <c r="A11" s="6">
        <v>8</v>
      </c>
      <c r="B11" s="8" t="s">
        <v>115</v>
      </c>
      <c r="C11" s="8" t="s">
        <v>116</v>
      </c>
      <c r="D11" s="1">
        <v>1</v>
      </c>
      <c r="E11" s="1" t="s">
        <v>15</v>
      </c>
      <c r="F11" s="1" t="s">
        <v>25</v>
      </c>
      <c r="G11" s="8" t="s">
        <v>69</v>
      </c>
      <c r="H11" s="8" t="s">
        <v>70</v>
      </c>
      <c r="I11" s="1">
        <v>60</v>
      </c>
      <c r="J11" s="8" t="s">
        <v>102</v>
      </c>
    </row>
    <row r="12" spans="1:10">
      <c r="A12" s="6">
        <v>9</v>
      </c>
      <c r="B12" s="8" t="s">
        <v>117</v>
      </c>
      <c r="C12" s="8" t="s">
        <v>116</v>
      </c>
      <c r="D12" s="1">
        <v>5</v>
      </c>
      <c r="E12" s="1" t="s">
        <v>15</v>
      </c>
      <c r="F12" s="1" t="s">
        <v>25</v>
      </c>
      <c r="G12" s="8">
        <v>120</v>
      </c>
      <c r="H12" s="8">
        <v>120</v>
      </c>
      <c r="I12" s="1">
        <v>30</v>
      </c>
      <c r="J12" s="8" t="s">
        <v>102</v>
      </c>
    </row>
    <row r="13" spans="1:10">
      <c r="A13" s="6">
        <v>10</v>
      </c>
      <c r="B13" s="8" t="s">
        <v>118</v>
      </c>
      <c r="C13" s="8" t="s">
        <v>119</v>
      </c>
      <c r="D13" s="1">
        <v>3</v>
      </c>
      <c r="E13" s="1" t="s">
        <v>15</v>
      </c>
      <c r="F13" s="1" t="s">
        <v>25</v>
      </c>
      <c r="G13" s="8" t="s">
        <v>104</v>
      </c>
      <c r="H13" s="8" t="s">
        <v>104</v>
      </c>
      <c r="I13" s="1">
        <v>30</v>
      </c>
      <c r="J13" s="8" t="s">
        <v>102</v>
      </c>
    </row>
    <row r="14" spans="1:10">
      <c r="A14" s="6">
        <v>11</v>
      </c>
      <c r="B14" s="8" t="s">
        <v>120</v>
      </c>
      <c r="C14" s="8" t="s">
        <v>121</v>
      </c>
      <c r="D14" s="1">
        <v>23</v>
      </c>
      <c r="E14" s="1" t="s">
        <v>15</v>
      </c>
      <c r="F14" s="1" t="s">
        <v>25</v>
      </c>
      <c r="G14" s="8" t="s">
        <v>122</v>
      </c>
      <c r="H14" s="8" t="s">
        <v>123</v>
      </c>
      <c r="I14" s="1">
        <v>50</v>
      </c>
      <c r="J14" s="8" t="s">
        <v>124</v>
      </c>
    </row>
    <row r="15" spans="1:10">
      <c r="A15" s="6">
        <v>12</v>
      </c>
      <c r="B15" s="8" t="s">
        <v>125</v>
      </c>
      <c r="C15" s="8" t="s">
        <v>126</v>
      </c>
      <c r="D15" s="1">
        <v>1</v>
      </c>
      <c r="E15" s="1" t="s">
        <v>15</v>
      </c>
      <c r="F15" s="1" t="s">
        <v>25</v>
      </c>
      <c r="G15" s="8" t="s">
        <v>127</v>
      </c>
      <c r="H15" s="8" t="s">
        <v>127</v>
      </c>
      <c r="I15" s="1">
        <v>50</v>
      </c>
      <c r="J15" s="8" t="s">
        <v>102</v>
      </c>
    </row>
    <row r="16" spans="1:10">
      <c r="A16" s="6">
        <v>13</v>
      </c>
      <c r="B16" s="8" t="s">
        <v>128</v>
      </c>
      <c r="C16" s="8" t="s">
        <v>126</v>
      </c>
      <c r="D16" s="1">
        <v>8</v>
      </c>
      <c r="E16" s="1" t="s">
        <v>15</v>
      </c>
      <c r="F16" s="1" t="s">
        <v>25</v>
      </c>
      <c r="G16" s="8" t="s">
        <v>104</v>
      </c>
      <c r="H16" s="8" t="s">
        <v>104</v>
      </c>
      <c r="I16" s="1">
        <v>30</v>
      </c>
      <c r="J16" s="8" t="s">
        <v>102</v>
      </c>
    </row>
    <row r="17" spans="1:10">
      <c r="A17" s="6">
        <v>14</v>
      </c>
      <c r="B17" s="8" t="s">
        <v>129</v>
      </c>
      <c r="C17" s="8" t="s">
        <v>130</v>
      </c>
      <c r="D17" s="1">
        <v>2</v>
      </c>
      <c r="E17" s="1" t="s">
        <v>15</v>
      </c>
      <c r="F17" s="1" t="s">
        <v>25</v>
      </c>
      <c r="G17" s="8" t="s">
        <v>123</v>
      </c>
      <c r="H17" s="8" t="s">
        <v>123</v>
      </c>
      <c r="I17" s="1">
        <v>50</v>
      </c>
      <c r="J17" s="8" t="s">
        <v>102</v>
      </c>
    </row>
    <row r="18" spans="1:10">
      <c r="A18" s="6">
        <v>15</v>
      </c>
      <c r="B18" s="8" t="s">
        <v>131</v>
      </c>
      <c r="C18" s="8" t="s">
        <v>132</v>
      </c>
      <c r="D18" s="1">
        <v>5</v>
      </c>
      <c r="E18" s="1" t="s">
        <v>15</v>
      </c>
      <c r="F18" s="1" t="s">
        <v>25</v>
      </c>
      <c r="G18" s="8">
        <v>120</v>
      </c>
      <c r="H18" s="8">
        <v>120</v>
      </c>
      <c r="I18" s="1">
        <v>30</v>
      </c>
      <c r="J18" s="8" t="s">
        <v>102</v>
      </c>
    </row>
    <row r="19" spans="1:10">
      <c r="A19" s="6">
        <v>16</v>
      </c>
      <c r="B19" s="8" t="s">
        <v>133</v>
      </c>
      <c r="C19" s="8" t="s">
        <v>134</v>
      </c>
      <c r="D19" s="1">
        <v>1</v>
      </c>
      <c r="E19" s="1" t="s">
        <v>15</v>
      </c>
      <c r="F19" s="1" t="s">
        <v>25</v>
      </c>
      <c r="G19" s="8" t="s">
        <v>135</v>
      </c>
      <c r="H19" s="8" t="s">
        <v>135</v>
      </c>
      <c r="I19" s="1">
        <v>50</v>
      </c>
      <c r="J19" s="8" t="s">
        <v>102</v>
      </c>
    </row>
    <row r="20" spans="1:10">
      <c r="A20" s="6">
        <v>17</v>
      </c>
      <c r="B20" s="8" t="s">
        <v>136</v>
      </c>
      <c r="C20" s="8" t="s">
        <v>137</v>
      </c>
      <c r="D20" s="1">
        <v>1</v>
      </c>
      <c r="E20" s="1" t="s">
        <v>15</v>
      </c>
      <c r="F20" s="1" t="s">
        <v>25</v>
      </c>
      <c r="G20" s="8" t="s">
        <v>62</v>
      </c>
      <c r="H20" s="8" t="s">
        <v>62</v>
      </c>
      <c r="I20" s="1">
        <v>30</v>
      </c>
      <c r="J20" s="8" t="s">
        <v>102</v>
      </c>
    </row>
    <row r="21" spans="1:10">
      <c r="A21" s="6">
        <v>18</v>
      </c>
      <c r="B21" s="8" t="s">
        <v>138</v>
      </c>
      <c r="C21" s="8" t="s">
        <v>139</v>
      </c>
      <c r="D21" s="1">
        <v>2</v>
      </c>
      <c r="E21" s="1" t="s">
        <v>15</v>
      </c>
      <c r="F21" s="1" t="s">
        <v>25</v>
      </c>
      <c r="G21" s="8" t="s">
        <v>101</v>
      </c>
      <c r="H21" s="8" t="s">
        <v>101</v>
      </c>
      <c r="I21" s="1">
        <v>30</v>
      </c>
      <c r="J21" s="8" t="s">
        <v>112</v>
      </c>
    </row>
    <row r="22" spans="1:10">
      <c r="A22" s="6">
        <v>19</v>
      </c>
      <c r="B22" s="8" t="s">
        <v>140</v>
      </c>
      <c r="C22" s="8" t="s">
        <v>141</v>
      </c>
      <c r="D22" s="1">
        <v>2</v>
      </c>
      <c r="E22" s="1" t="s">
        <v>15</v>
      </c>
      <c r="F22" s="1" t="s">
        <v>25</v>
      </c>
      <c r="G22" s="8" t="s">
        <v>123</v>
      </c>
      <c r="H22" s="8" t="s">
        <v>142</v>
      </c>
      <c r="I22" s="1">
        <v>50</v>
      </c>
      <c r="J22" s="8" t="s">
        <v>102</v>
      </c>
    </row>
    <row r="23" spans="1:10">
      <c r="A23" s="6">
        <v>20</v>
      </c>
      <c r="B23" s="8" t="s">
        <v>143</v>
      </c>
      <c r="C23" s="8" t="s">
        <v>144</v>
      </c>
      <c r="D23" s="1">
        <v>2</v>
      </c>
      <c r="E23" s="1" t="s">
        <v>15</v>
      </c>
      <c r="F23" s="1" t="s">
        <v>145</v>
      </c>
      <c r="G23" s="8" t="s">
        <v>30</v>
      </c>
      <c r="H23" s="8" t="s">
        <v>146</v>
      </c>
      <c r="I23" s="1">
        <v>50</v>
      </c>
      <c r="J23" s="8" t="s">
        <v>112</v>
      </c>
    </row>
  </sheetData>
  <sortState ref="B2:O39">
    <sortCondition ref="B39"/>
  </sortState>
  <mergeCells count="7">
    <mergeCell ref="A1:J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F22" sqref="A1:J22"/>
    </sheetView>
  </sheetViews>
  <sheetFormatPr defaultColWidth="9" defaultRowHeight="14.25"/>
  <cols>
    <col min="1" max="1" width="9" style="2"/>
    <col min="2" max="2" width="16.75" style="3" customWidth="1"/>
    <col min="3" max="3" width="40.375" style="3" customWidth="1"/>
    <col min="4" max="4" width="10.625" style="2" customWidth="1"/>
    <col min="5" max="5" width="9" style="2"/>
    <col min="6" max="6" width="9" style="3"/>
    <col min="7" max="7" width="9.375" style="3"/>
    <col min="8" max="8" width="9" style="2"/>
    <col min="9" max="9" width="14.125" style="2" customWidth="1"/>
    <col min="10" max="10" width="58.375" style="3" customWidth="1"/>
    <col min="11" max="16384" width="9" style="3"/>
  </cols>
  <sheetData>
    <row r="1" spans="1:10">
      <c r="A1" s="4" t="s">
        <v>147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1"/>
      <c r="B2" s="5" t="s">
        <v>2</v>
      </c>
      <c r="C2" s="6" t="s">
        <v>148</v>
      </c>
      <c r="D2" s="7" t="s">
        <v>92</v>
      </c>
      <c r="E2" s="6" t="s">
        <v>5</v>
      </c>
      <c r="F2" s="6" t="s">
        <v>6</v>
      </c>
      <c r="G2" s="6"/>
      <c r="H2" s="6"/>
      <c r="I2" s="7" t="s">
        <v>149</v>
      </c>
      <c r="J2" s="6" t="s">
        <v>7</v>
      </c>
    </row>
    <row r="3" spans="1:10">
      <c r="A3" s="1" t="s">
        <v>1</v>
      </c>
      <c r="B3" s="5"/>
      <c r="C3" s="8"/>
      <c r="D3" s="1"/>
      <c r="E3" s="1"/>
      <c r="F3" s="6" t="s">
        <v>9</v>
      </c>
      <c r="G3" s="6" t="s">
        <v>10</v>
      </c>
      <c r="H3" s="6" t="s">
        <v>150</v>
      </c>
      <c r="I3" s="7"/>
      <c r="J3" s="6"/>
    </row>
    <row r="4" spans="1:10">
      <c r="A4" s="1">
        <v>1</v>
      </c>
      <c r="B4" s="8" t="s">
        <v>151</v>
      </c>
      <c r="C4" s="8" t="s">
        <v>126</v>
      </c>
      <c r="D4" s="1">
        <v>7</v>
      </c>
      <c r="E4" s="1" t="s">
        <v>78</v>
      </c>
      <c r="F4" s="8" t="s">
        <v>152</v>
      </c>
      <c r="G4" s="8" t="s">
        <v>153</v>
      </c>
      <c r="H4" s="1" t="s">
        <v>154</v>
      </c>
      <c r="I4" s="1">
        <v>25</v>
      </c>
      <c r="J4" s="8" t="s">
        <v>155</v>
      </c>
    </row>
    <row r="5" spans="1:10">
      <c r="A5" s="1">
        <v>2</v>
      </c>
      <c r="B5" s="8" t="s">
        <v>156</v>
      </c>
      <c r="C5" s="8" t="s">
        <v>157</v>
      </c>
      <c r="D5" s="1">
        <f>88-21+30</f>
        <v>97</v>
      </c>
      <c r="E5" s="1" t="s">
        <v>78</v>
      </c>
      <c r="F5" s="8" t="s">
        <v>158</v>
      </c>
      <c r="G5" s="8" t="s">
        <v>152</v>
      </c>
      <c r="H5" s="1" t="s">
        <v>159</v>
      </c>
      <c r="I5" s="1">
        <v>25</v>
      </c>
      <c r="J5" s="8" t="s">
        <v>160</v>
      </c>
    </row>
    <row r="6" spans="1:10">
      <c r="A6" s="1">
        <v>3</v>
      </c>
      <c r="B6" s="8" t="s">
        <v>161</v>
      </c>
      <c r="C6" s="8" t="s">
        <v>157</v>
      </c>
      <c r="D6" s="1">
        <f>48+33-49+11-4</f>
        <v>39</v>
      </c>
      <c r="E6" s="1" t="s">
        <v>78</v>
      </c>
      <c r="F6" s="8" t="s">
        <v>162</v>
      </c>
      <c r="G6" s="8" t="s">
        <v>153</v>
      </c>
      <c r="H6" s="1" t="s">
        <v>163</v>
      </c>
      <c r="I6" s="1">
        <v>36</v>
      </c>
      <c r="J6" s="8" t="s">
        <v>155</v>
      </c>
    </row>
    <row r="7" spans="1:10">
      <c r="A7" s="1">
        <v>4</v>
      </c>
      <c r="B7" s="8" t="s">
        <v>164</v>
      </c>
      <c r="C7" s="8" t="s">
        <v>165</v>
      </c>
      <c r="D7" s="1">
        <v>59</v>
      </c>
      <c r="E7" s="1" t="s">
        <v>78</v>
      </c>
      <c r="F7" s="8" t="s">
        <v>162</v>
      </c>
      <c r="G7" s="8" t="s">
        <v>153</v>
      </c>
      <c r="H7" s="1" t="s">
        <v>154</v>
      </c>
      <c r="I7" s="1">
        <v>36</v>
      </c>
      <c r="J7" s="8" t="s">
        <v>155</v>
      </c>
    </row>
    <row r="8" spans="1:10">
      <c r="A8" s="1">
        <v>5</v>
      </c>
      <c r="B8" s="8" t="s">
        <v>166</v>
      </c>
      <c r="C8" s="8" t="s">
        <v>167</v>
      </c>
      <c r="D8" s="1">
        <f>258-30-38-70-12+84+29+44</f>
        <v>265</v>
      </c>
      <c r="E8" s="1" t="s">
        <v>78</v>
      </c>
      <c r="F8" s="8" t="s">
        <v>153</v>
      </c>
      <c r="G8" s="8" t="s">
        <v>153</v>
      </c>
      <c r="H8" s="1" t="s">
        <v>154</v>
      </c>
      <c r="I8" s="1">
        <v>36</v>
      </c>
      <c r="J8" s="8" t="s">
        <v>155</v>
      </c>
    </row>
    <row r="9" spans="1:10">
      <c r="A9" s="1">
        <v>6</v>
      </c>
      <c r="B9" s="8" t="s">
        <v>168</v>
      </c>
      <c r="C9" s="8" t="s">
        <v>169</v>
      </c>
      <c r="D9" s="1">
        <f>34+21-34+27-27</f>
        <v>21</v>
      </c>
      <c r="E9" s="1" t="s">
        <v>78</v>
      </c>
      <c r="F9" s="8" t="s">
        <v>162</v>
      </c>
      <c r="G9" s="8" t="s">
        <v>153</v>
      </c>
      <c r="H9" s="1" t="s">
        <v>154</v>
      </c>
      <c r="I9" s="1">
        <v>36</v>
      </c>
      <c r="J9" s="8" t="s">
        <v>155</v>
      </c>
    </row>
    <row r="10" spans="1:10">
      <c r="A10" s="1">
        <v>7</v>
      </c>
      <c r="B10" s="8" t="s">
        <v>170</v>
      </c>
      <c r="C10" s="8" t="s">
        <v>171</v>
      </c>
      <c r="D10" s="1">
        <v>33</v>
      </c>
      <c r="E10" s="1" t="s">
        <v>78</v>
      </c>
      <c r="F10" s="8" t="s">
        <v>162</v>
      </c>
      <c r="G10" s="8" t="s">
        <v>162</v>
      </c>
      <c r="H10" s="1" t="s">
        <v>154</v>
      </c>
      <c r="I10" s="1">
        <v>25</v>
      </c>
      <c r="J10" s="8" t="s">
        <v>155</v>
      </c>
    </row>
    <row r="11" spans="1:10">
      <c r="A11" s="1">
        <v>8</v>
      </c>
      <c r="B11" s="8" t="s">
        <v>172</v>
      </c>
      <c r="C11" s="8" t="s">
        <v>173</v>
      </c>
      <c r="D11" s="1">
        <v>37</v>
      </c>
      <c r="E11" s="1" t="s">
        <v>78</v>
      </c>
      <c r="F11" s="8" t="s">
        <v>152</v>
      </c>
      <c r="G11" s="8" t="s">
        <v>153</v>
      </c>
      <c r="H11" s="1" t="s">
        <v>154</v>
      </c>
      <c r="I11" s="1">
        <v>36</v>
      </c>
      <c r="J11" s="8" t="s">
        <v>155</v>
      </c>
    </row>
    <row r="12" spans="1:10">
      <c r="A12" s="1">
        <v>9</v>
      </c>
      <c r="B12" s="8" t="s">
        <v>174</v>
      </c>
      <c r="C12" s="8" t="s">
        <v>141</v>
      </c>
      <c r="D12" s="1">
        <v>9</v>
      </c>
      <c r="E12" s="1" t="s">
        <v>78</v>
      </c>
      <c r="F12" s="8" t="s">
        <v>162</v>
      </c>
      <c r="G12" s="8" t="s">
        <v>152</v>
      </c>
      <c r="H12" s="1" t="s">
        <v>154</v>
      </c>
      <c r="I12" s="1">
        <v>25</v>
      </c>
      <c r="J12" s="8" t="s">
        <v>155</v>
      </c>
    </row>
    <row r="13" spans="1:10">
      <c r="A13" s="1">
        <v>10</v>
      </c>
      <c r="B13" s="8" t="s">
        <v>175</v>
      </c>
      <c r="C13" s="8" t="s">
        <v>176</v>
      </c>
      <c r="D13" s="1">
        <v>5</v>
      </c>
      <c r="E13" s="1" t="s">
        <v>78</v>
      </c>
      <c r="F13" s="8" t="s">
        <v>152</v>
      </c>
      <c r="G13" s="8" t="s">
        <v>177</v>
      </c>
      <c r="H13" s="1" t="s">
        <v>154</v>
      </c>
      <c r="I13" s="1">
        <v>25</v>
      </c>
      <c r="J13" s="8" t="s">
        <v>155</v>
      </c>
    </row>
    <row r="14" spans="1:10">
      <c r="A14" s="1">
        <v>11</v>
      </c>
      <c r="B14" s="8" t="s">
        <v>178</v>
      </c>
      <c r="C14" s="8" t="s">
        <v>179</v>
      </c>
      <c r="D14" s="1">
        <v>23</v>
      </c>
      <c r="E14" s="1" t="s">
        <v>78</v>
      </c>
      <c r="F14" s="8" t="s">
        <v>162</v>
      </c>
      <c r="G14" s="8" t="s">
        <v>162</v>
      </c>
      <c r="H14" s="1" t="s">
        <v>154</v>
      </c>
      <c r="I14" s="1">
        <v>16</v>
      </c>
      <c r="J14" s="8" t="s">
        <v>155</v>
      </c>
    </row>
    <row r="15" spans="1:10">
      <c r="A15" s="1">
        <v>12</v>
      </c>
      <c r="B15" s="8" t="s">
        <v>180</v>
      </c>
      <c r="C15" s="8" t="s">
        <v>181</v>
      </c>
      <c r="D15" s="1">
        <f>12+9-9</f>
        <v>12</v>
      </c>
      <c r="E15" s="1" t="s">
        <v>78</v>
      </c>
      <c r="F15" s="8" t="s">
        <v>182</v>
      </c>
      <c r="G15" s="9" t="s">
        <v>183</v>
      </c>
      <c r="H15" s="1" t="s">
        <v>163</v>
      </c>
      <c r="I15" s="1">
        <v>25</v>
      </c>
      <c r="J15" s="8" t="s">
        <v>155</v>
      </c>
    </row>
    <row r="16" spans="1:10">
      <c r="A16" s="1">
        <v>13</v>
      </c>
      <c r="B16" s="8" t="s">
        <v>184</v>
      </c>
      <c r="C16" s="8" t="s">
        <v>185</v>
      </c>
      <c r="D16" s="1">
        <f>101-31+30+40-30</f>
        <v>110</v>
      </c>
      <c r="E16" s="1" t="s">
        <v>78</v>
      </c>
      <c r="F16" s="8" t="s">
        <v>153</v>
      </c>
      <c r="G16" s="9" t="s">
        <v>182</v>
      </c>
      <c r="H16" s="1" t="s">
        <v>159</v>
      </c>
      <c r="I16" s="1">
        <v>81</v>
      </c>
      <c r="J16" s="8" t="s">
        <v>155</v>
      </c>
    </row>
    <row r="17" spans="1:10">
      <c r="A17" s="1">
        <v>14</v>
      </c>
      <c r="B17" s="8" t="s">
        <v>186</v>
      </c>
      <c r="C17" s="8" t="s">
        <v>187</v>
      </c>
      <c r="D17" s="1">
        <f>135+319</f>
        <v>454</v>
      </c>
      <c r="E17" s="1" t="s">
        <v>78</v>
      </c>
      <c r="F17" s="8" t="s">
        <v>188</v>
      </c>
      <c r="G17" s="8" t="s">
        <v>188</v>
      </c>
      <c r="H17" s="1" t="s">
        <v>189</v>
      </c>
      <c r="I17" s="1" t="s">
        <v>190</v>
      </c>
      <c r="J17" s="8" t="s">
        <v>191</v>
      </c>
    </row>
    <row r="18" spans="1:10">
      <c r="A18" s="1"/>
      <c r="B18" s="8" t="s">
        <v>192</v>
      </c>
      <c r="C18" s="8"/>
      <c r="D18" s="1">
        <f>SUM(D4:D17)</f>
        <v>1171</v>
      </c>
      <c r="E18" s="1"/>
      <c r="F18" s="8"/>
      <c r="G18" s="8"/>
      <c r="H18" s="1"/>
      <c r="I18" s="1"/>
      <c r="J18" s="8"/>
    </row>
    <row r="19" spans="1:10">
      <c r="A19" s="10" t="s">
        <v>193</v>
      </c>
      <c r="B19" s="10"/>
      <c r="C19" s="10"/>
      <c r="D19" s="10"/>
      <c r="E19" s="10"/>
      <c r="F19" s="10"/>
      <c r="G19" s="10"/>
      <c r="H19" s="10"/>
      <c r="I19" s="10"/>
      <c r="J19" s="10"/>
    </row>
    <row r="20" spans="1:10">
      <c r="A20" s="10" t="s">
        <v>1</v>
      </c>
      <c r="B20" s="10" t="s">
        <v>2</v>
      </c>
      <c r="C20" s="10" t="s">
        <v>194</v>
      </c>
      <c r="D20" s="10" t="s">
        <v>5</v>
      </c>
      <c r="E20" s="10" t="s">
        <v>4</v>
      </c>
      <c r="F20" s="6" t="s">
        <v>7</v>
      </c>
      <c r="G20" s="6"/>
      <c r="H20" s="6"/>
      <c r="I20" s="6"/>
      <c r="J20" s="6"/>
    </row>
    <row r="21" spans="1:10">
      <c r="A21" s="1">
        <v>1</v>
      </c>
      <c r="B21" s="8" t="s">
        <v>195</v>
      </c>
      <c r="C21" s="8" t="s">
        <v>196</v>
      </c>
      <c r="D21" s="1" t="s">
        <v>197</v>
      </c>
      <c r="E21" s="1">
        <f>D18*0.3</f>
        <v>351.3</v>
      </c>
      <c r="F21" s="11" t="s">
        <v>198</v>
      </c>
      <c r="G21" s="11"/>
      <c r="H21" s="11"/>
      <c r="I21" s="11"/>
      <c r="J21" s="11"/>
    </row>
    <row r="22" spans="1:10">
      <c r="A22" s="1">
        <v>2</v>
      </c>
      <c r="B22" s="8" t="s">
        <v>199</v>
      </c>
      <c r="C22" s="8" t="s">
        <v>200</v>
      </c>
      <c r="D22" s="1" t="s">
        <v>197</v>
      </c>
      <c r="E22" s="1">
        <f>E21</f>
        <v>351.3</v>
      </c>
      <c r="F22" s="11" t="s">
        <v>201</v>
      </c>
      <c r="G22" s="11"/>
      <c r="H22" s="11"/>
      <c r="I22" s="11"/>
      <c r="J22" s="11"/>
    </row>
  </sheetData>
  <mergeCells count="12">
    <mergeCell ref="A1:J1"/>
    <mergeCell ref="F2:H2"/>
    <mergeCell ref="A19:J19"/>
    <mergeCell ref="F20:J20"/>
    <mergeCell ref="F21:J21"/>
    <mergeCell ref="F22:J22"/>
    <mergeCell ref="B2:B3"/>
    <mergeCell ref="C2:C3"/>
    <mergeCell ref="D2:D3"/>
    <mergeCell ref="E2:E3"/>
    <mergeCell ref="I2:I3"/>
    <mergeCell ref="J2:J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41"/>
  <sheetViews>
    <sheetView topLeftCell="A20" workbookViewId="0">
      <selection activeCell="C42" sqref="C42"/>
    </sheetView>
  </sheetViews>
  <sheetFormatPr defaultColWidth="9" defaultRowHeight="14.25" outlineLevelCol="1"/>
  <sheetData>
    <row r="1" spans="2:2">
      <c r="B1" s="1">
        <v>51</v>
      </c>
    </row>
    <row r="2" spans="2:2">
      <c r="B2" s="1">
        <v>5</v>
      </c>
    </row>
    <row r="3" spans="2:2">
      <c r="B3" s="1">
        <v>101</v>
      </c>
    </row>
    <row r="4" spans="2:2">
      <c r="B4" s="1">
        <v>36</v>
      </c>
    </row>
    <row r="5" spans="2:2">
      <c r="B5" s="1">
        <v>17</v>
      </c>
    </row>
    <row r="6" spans="2:2">
      <c r="B6" s="1">
        <v>171</v>
      </c>
    </row>
    <row r="7" spans="2:2">
      <c r="B7" s="1">
        <v>145</v>
      </c>
    </row>
    <row r="8" spans="2:2">
      <c r="B8" s="1">
        <v>107</v>
      </c>
    </row>
    <row r="9" spans="2:2">
      <c r="B9" s="1">
        <v>99</v>
      </c>
    </row>
    <row r="10" spans="2:2">
      <c r="B10" s="1">
        <v>14</v>
      </c>
    </row>
    <row r="11" spans="2:2">
      <c r="B11" s="1">
        <v>5</v>
      </c>
    </row>
    <row r="12" spans="2:2">
      <c r="B12" s="1">
        <v>35</v>
      </c>
    </row>
    <row r="13" spans="2:2">
      <c r="B13" s="1">
        <v>179</v>
      </c>
    </row>
    <row r="14" spans="2:2">
      <c r="B14" s="1">
        <v>15</v>
      </c>
    </row>
    <row r="15" spans="2:2">
      <c r="B15" s="1">
        <v>166</v>
      </c>
    </row>
    <row r="16" spans="2:2">
      <c r="B16" s="1">
        <v>199</v>
      </c>
    </row>
    <row r="17" spans="2:2">
      <c r="B17" s="1">
        <v>35</v>
      </c>
    </row>
    <row r="18" spans="2:2">
      <c r="B18" s="1">
        <v>3</v>
      </c>
    </row>
    <row r="19" spans="2:2">
      <c r="B19" s="1">
        <v>101</v>
      </c>
    </row>
    <row r="20" spans="2:2">
      <c r="B20" s="1">
        <v>49</v>
      </c>
    </row>
    <row r="21" spans="2:2">
      <c r="B21" s="1">
        <v>41</v>
      </c>
    </row>
    <row r="22" spans="2:2">
      <c r="B22" s="1">
        <v>30</v>
      </c>
    </row>
    <row r="23" spans="2:2">
      <c r="B23" s="1">
        <v>29</v>
      </c>
    </row>
    <row r="24" spans="2:2">
      <c r="B24" s="1">
        <v>3</v>
      </c>
    </row>
    <row r="25" spans="2:2">
      <c r="B25" s="1">
        <v>410</v>
      </c>
    </row>
    <row r="26" spans="2:2">
      <c r="B26" s="1">
        <v>93</v>
      </c>
    </row>
    <row r="27" spans="2:2">
      <c r="B27" s="1">
        <v>71</v>
      </c>
    </row>
    <row r="28" spans="2:2">
      <c r="B28" s="1">
        <v>69</v>
      </c>
    </row>
    <row r="29" spans="2:2">
      <c r="B29" s="1">
        <v>46</v>
      </c>
    </row>
    <row r="30" spans="2:2">
      <c r="B30" s="1">
        <v>98</v>
      </c>
    </row>
    <row r="31" spans="2:2">
      <c r="B31" s="1">
        <v>7</v>
      </c>
    </row>
    <row r="32" spans="2:2">
      <c r="B32" s="1">
        <v>231</v>
      </c>
    </row>
    <row r="33" spans="2:2">
      <c r="B33" s="1">
        <v>142</v>
      </c>
    </row>
    <row r="34" spans="2:2">
      <c r="B34" s="1">
        <v>19</v>
      </c>
    </row>
    <row r="35" spans="2:2">
      <c r="B35" s="1">
        <v>73</v>
      </c>
    </row>
    <row r="36" spans="2:2">
      <c r="B36" s="1">
        <v>133</v>
      </c>
    </row>
    <row r="37" spans="2:2">
      <c r="B37" s="1">
        <v>18</v>
      </c>
    </row>
    <row r="38" spans="2:2">
      <c r="B38" s="1">
        <v>15</v>
      </c>
    </row>
    <row r="39" spans="2:2">
      <c r="B39" s="1">
        <v>67</v>
      </c>
    </row>
    <row r="40" spans="2:2">
      <c r="B40" s="1">
        <v>2199</v>
      </c>
    </row>
    <row r="41" spans="2:2">
      <c r="B41">
        <f>SUM(B1:B40)</f>
        <v>5327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乔木</vt:lpstr>
      <vt:lpstr>灌木</vt:lpstr>
      <vt:lpstr>地被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songjiaqi</dc:creator>
  <cp:lastModifiedBy>songjiaqi</cp:lastModifiedBy>
  <dcterms:created xsi:type="dcterms:W3CDTF">2019-06-18T08:22:00Z</dcterms:created>
  <dcterms:modified xsi:type="dcterms:W3CDTF">2020-09-28T07:55:14Z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